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от №1" sheetId="1" r:id="rId1"/>
    <sheet name="Лист2" sheetId="2" r:id="rId2"/>
    <sheet name="Лист3" sheetId="3" r:id="rId3"/>
  </sheets>
  <definedNames>
    <definedName name="_xlnm.Print_Area" localSheetId="0">'Лот №1'!$A$1:$G$134</definedName>
  </definedNames>
  <calcPr calcId="145621"/>
</workbook>
</file>

<file path=xl/calcChain.xml><?xml version="1.0" encoding="utf-8"?>
<calcChain xmlns="http://schemas.openxmlformats.org/spreadsheetml/2006/main">
  <c r="G10" i="1" l="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9" i="1"/>
  <c r="G121" i="1" l="1"/>
  <c r="G122" i="1" l="1"/>
  <c r="H121" i="1" l="1"/>
  <c r="K121" i="1" l="1"/>
  <c r="I121" i="1"/>
</calcChain>
</file>

<file path=xl/sharedStrings.xml><?xml version="1.0" encoding="utf-8"?>
<sst xmlns="http://schemas.openxmlformats.org/spreadsheetml/2006/main" count="356" uniqueCount="186">
  <si>
    <t>Итого:</t>
  </si>
  <si>
    <t>№ п/п</t>
  </si>
  <si>
    <t>Количество</t>
  </si>
  <si>
    <t>Ед. изм.</t>
  </si>
  <si>
    <t>СПЕЦИФИКАЦИЯ</t>
  </si>
  <si>
    <t>Наименование</t>
  </si>
  <si>
    <t>Приложение № 1 к Договору поставки</t>
  </si>
  <si>
    <t>1.  Поставщик обязуется поставить, а Покупатель принять и оплатить следующие Товары:</t>
  </si>
  <si>
    <t>Требования к качеству</t>
  </si>
  <si>
    <t>________________  /____________ /</t>
  </si>
  <si>
    <t>Цена за единицу с НДС, руб.</t>
  </si>
  <si>
    <t>Сумма с НДС, руб.</t>
  </si>
  <si>
    <t>в т.ч НДС 18%:</t>
  </si>
  <si>
    <t xml:space="preserve">с 01.11.15г. по 15.12.15г. </t>
  </si>
  <si>
    <t>Фильтр сетчатый наклонный</t>
  </si>
  <si>
    <t>Ду 100 мм, Ру 16 Мпа, Т 120°С , с ответными фланцами ФМФ- 100, материал-чугун,среда-вода</t>
  </si>
  <si>
    <t>Ду 80 мм, Ру 16 Мпа, Т 120°С , с ответными фланцами ФМФ- 100, материал-чугун,среда-вода</t>
  </si>
  <si>
    <t>Ду 50 мм, Ру 16 Мпа, Т 120°С , с ответными фланцами ФМФ- 100, материал-чугун,среда-вода</t>
  </si>
  <si>
    <t>Задвижка стальная клиновая, с выдвижным шпинделем, фланцевая</t>
  </si>
  <si>
    <t>Ру=1,6 Мпа, Ду=50 мм, материал-сталь 30 с 41нж, среда- вода, Ру 16 кгс/см², Т  до + 200 °С</t>
  </si>
  <si>
    <t>Ру=1,6 Мпа, Ду=80 мм, материал-сталь 30 с 41нж, среда- вода, Ру 16 кгс/см², Т  до + 200 °С</t>
  </si>
  <si>
    <t>Задвижка стальная клиновая, сварная с выдвижным шпинделем, фланцевая</t>
  </si>
  <si>
    <t>Ру=1,6 Мпа, Ду=100 мм, материал-сталь                                             30 с 41нж, среда- вода, Ру 16 кгс/см²,                             Т  до + 200 °С</t>
  </si>
  <si>
    <t>Ру=1,6 Мпа, Ду=150 мм, материал-сталь                                             30 с 41нж, среда- вода, Ру 16 кгс/см²,                             Т  до + 200 °С</t>
  </si>
  <si>
    <t>Задвижка стальная клиновая,  с выдвижным шпинделем, фланцевая</t>
  </si>
  <si>
    <t>Ру=1,6 Мпа, Ду=200 мм, материал-сталь                                             30 с 41нж, среда- вода,    Т  до + 200 °С</t>
  </si>
  <si>
    <t>Кран шаровый фланцевый</t>
  </si>
  <si>
    <t xml:space="preserve"> Ру 1,6 Мпа, Ду 40 мм                                                   КШ Ц.Ф. 040.016.02, среда -вода,материал-сталь20,флажковая рукоятка</t>
  </si>
  <si>
    <t xml:space="preserve"> Ру 1,6 Мпа, Ду 50 мм                                                   КШ Ц.Ф. 050.016.02, среда -вода,материал-сталь20,флажковая рукоятка</t>
  </si>
  <si>
    <t>Кран шаровый приварной</t>
  </si>
  <si>
    <t xml:space="preserve"> Ру 1,6 Мпа, Ду 15 мм                                                   КШ Ц.Ф. 015.016.02, среда -вода,материал-сталь20,флажковая рукоятка</t>
  </si>
  <si>
    <t xml:space="preserve"> Ру 1,6 Мпа, Ду 20 мм                                                   КШ Ц.Ф. 020.016.02, среда -вода,материал-сталь20,флажковая рукоятка</t>
  </si>
  <si>
    <t xml:space="preserve"> Ру 1,6 Мпа, Ду 25 мм                                                   КШ Ц.Ф. 025.016.02, среда -вода,материал-сталь20,флажковая рукоятка</t>
  </si>
  <si>
    <t xml:space="preserve"> Ру 1,6 Мпа, Ду 32 мм                                                   КШ Ц.Ф. 032.016.02, среда -вода,материал-сталь20,флажковая рукоятка</t>
  </si>
  <si>
    <t>Кран шаровый муфтовый</t>
  </si>
  <si>
    <t xml:space="preserve"> Ду=50 мм, Ру=1,6 Мпа,                                                    К.Ш.50.16.1110 рабочая среда-вода,                              ТУ 3712-005-55377430-01,ст.20 </t>
  </si>
  <si>
    <t>Ду=50 мм, Ру=1,6 Мпа, рабочая среда-вода, присоедин.-муфтовое, материал-бронза (латунь)</t>
  </si>
  <si>
    <t xml:space="preserve"> Ду=25 мм, Ру=1,6 Мпа,                                                    К.Ш.25.16.1110 рабочая среда-вода,                              ТУ 3712-005-55377430-01 ,ст.20</t>
  </si>
  <si>
    <t>Ду=40 мм, Ру=1,6 Мпа, рабочая среда-вода, присоедин.-муфтовое, материал-бронза (латунь)</t>
  </si>
  <si>
    <t>Ду=32 мм, Ру=1,6 Мпа, рабочая среда-вода, присоедин.-муфтовое, материал-бронза (латунь)</t>
  </si>
  <si>
    <t>Кран шаровый муфтовый,</t>
  </si>
  <si>
    <t xml:space="preserve"> Ду=20 мм, Ру=1,6 Мпа,                                                    К.Ш.20.16.1110 рабочая среда-вода,                              ТУ 3712-005-55377430-01,ст.20 </t>
  </si>
  <si>
    <t>Ду=25 мм, Ру=1,6 Мпа, рабочая среда-вода,прнисоедин.-муфтовое, материал-  бронза (латунь)</t>
  </si>
  <si>
    <t xml:space="preserve"> Ду=15 мм, Ру=1,6 Мпа,                                                    К.Ш.15.16.1110 рабочая среда-вода,                              ТУ 3712-005-55377430-01 </t>
  </si>
  <si>
    <t>Ду=20 мм, Ру=1,6 Мпа, рабочая среда-вода,прнисоедин.-муфтовое, материал-  бронза (латунь)</t>
  </si>
  <si>
    <t>КШТ.64.102.050 Ду 50 мм, Ру 1,6 Мпа, материал-сталь, рабочая среда- вода</t>
  </si>
  <si>
    <t>Ду=15 мм, Ру=1,6 Мпа, рабочая среда-вода,присоедин.-муфтовое, материал-  бронза (латунь)</t>
  </si>
  <si>
    <t>КШТ.64.102.040 Ду 40 мм, Ру 1,6 Мпа, материал-сталь, рабочая среда- вода</t>
  </si>
  <si>
    <t>КШТ.64.102.020 Ду 20 мм, Ру 1,6 Мпа, материал-сталь, рабочая среда- вода</t>
  </si>
  <si>
    <t>КШТ.64.102.025 Ду 25 мм, Ру 1,6 Мпа, материал-сталь, рабочая среда- вода</t>
  </si>
  <si>
    <t>КШТ.64.102.015 Ду 15 мм, Ру 1,6 Мпа, материал-сталь, рабочая среда- вода</t>
  </si>
  <si>
    <t xml:space="preserve">Кран шаровый водоразборный с прижимным сальником, хромированный                         </t>
  </si>
  <si>
    <t>Ду 25 мм, Ру 16 кг, среда -вода до 120°С, материал - латунь</t>
  </si>
  <si>
    <t>Кран шаровый муфтовый под манометр</t>
  </si>
  <si>
    <t>Ду 15 мм, Ру 1,6 Мпа,                             КШ.Мн.015                                                                     ГОСТ 6111-52,среда-вода, материал-ст..20</t>
  </si>
  <si>
    <t>Клапан обратный двухстворчатый межфланцевый</t>
  </si>
  <si>
    <t xml:space="preserve"> Tekofi СВ 3440 Ду 150 мм, Ру 16 кгс/см²</t>
  </si>
  <si>
    <t xml:space="preserve"> Tekofi СВ 3440 Ду 50 мм, Ру 16 кгс/см²</t>
  </si>
  <si>
    <t xml:space="preserve"> Tekofi СВ 3440 Ду 65 мм, Ру 16 кгс/см²</t>
  </si>
  <si>
    <t xml:space="preserve"> Tekofi СВ 3440 Ду 40 мм, Ру 16 кгс/см²</t>
  </si>
  <si>
    <t xml:space="preserve">Клапан обратный </t>
  </si>
  <si>
    <t>Ду 40 мм, Ру 16/19,2  Ваr,                                                        Т от -15 ° до 130° С Khlop CV-02 W, серия         ТG CV</t>
  </si>
  <si>
    <t>Клапан обратный, поворотный,межфланцевый</t>
  </si>
  <si>
    <t>Ду=100 мм, Ру=1,6 Мпа, Т до +200°С, рабочая среда-вода, материал- сталь 20</t>
  </si>
  <si>
    <t>Клапан воздушный AIRENT WATTS</t>
  </si>
  <si>
    <t>Рабочее давление до 10 бар, Т до 110°С, подключение горизонтальное, присоед.-наружн.резьба1/2" Ду  25 мм</t>
  </si>
  <si>
    <t>Клапан воздушный MINIVENT WATTS</t>
  </si>
  <si>
    <t xml:space="preserve">Рабочее давление до 12 бар, Т до 115°С, подключение вертикальное, присоед.-наружн.резьба1/2" Ду 25 мм </t>
  </si>
  <si>
    <t>Кран шаровый КШ 50.16.3140 с ручным управлением</t>
  </si>
  <si>
    <t>ТУ 3712-005-55377430-01  ДУ=50  Давление1,6 МПа. Рабочая среда- слабокислотные растворы (серная кислота 20%), температура рабочей среды до +80°, температура окружающей среды от -60 до +40° герметичность затвора по классу А ГОСТ 9544-2005,присоеденение к трубопроводу фланцевое с ответными фланцами по ГОСТ 12815</t>
  </si>
  <si>
    <t>Кран шаровый КШ 80.16.3140 с ручным управлением</t>
  </si>
  <si>
    <t>ТУ 3712-005-55377430-01  ДУ=80  Давление1,6 МПа. Рабочая среда- слабокислотные растворы (серная кислота 20%), температура рабочей среды до +80°, температура окружающей среды от -60 до +40° герметичность затвора по классу А ГОСТ 9544-2005,присоеденение к трубопроводу фланцевое с ответными фланцами по ГОСТ 12815</t>
  </si>
  <si>
    <t>Кран шаровый КШ 100.16.3140 с ручным управлением</t>
  </si>
  <si>
    <t>ТУ 3712-005-55377430-01  ДУ=100  Давление1,6 МПа. Рабочая среда- слабокислотные растворы (серная кислота 20%), температура рабочей среды до +80°, температура окружающей среды от -60 до +40° герметичность затвора по классу А ГОСТ 9544-2005,присоеденение к трубопроводу фланцевое с ответными фланцами по ГОСТ 12815</t>
  </si>
  <si>
    <t>Кран шаровый КШ 150.16.3140 с ручным управлением</t>
  </si>
  <si>
    <t>ТУ 3712-005-55377430-01  ДУ=150  Давление1,6 МПа. Рабочая среда- слабокислотные растворы (серная кислота 20%), температура рабочей среды до +80°, температура окружающей среды от -60 до +40° герметичность затвора по классу А ГОСТ 9544-2005,присоеденение к трубопроводу фланцевое с ответными фланцами по ГОСТ 12815</t>
  </si>
  <si>
    <t>Кран шаровый КШ 200.16.3140 с ручным управлением</t>
  </si>
  <si>
    <t>ТУ 3712-005-55377430-01  ДУ=200  Давление1,6 МПа. Рабочая среда- слабокислотные растворы (серная кислота 20%), температура рабочей среды до +80°, температура окружающей среды от -60 до +40° герметичность затвора по классу А ГОСТ 9544-2005,присоеденение к трубопроводу фланцевое с ответными фланцами по ГОСТ 12815</t>
  </si>
  <si>
    <t>Кран шаровый приварной КШ 15.16.4140 с ручным управлением приварной</t>
  </si>
  <si>
    <t>ТУ 3712-005-55377430-01  ДУ=15  Давление1,6 МПа. Рабочая среда- слабокислотные растворы (серная кислота 20%), температура рабочей среды до +80°, температура окружающей среды от -60 до +40° герметичность затвора по классу А ГОСТ 9544-2005,присоеденение к трубопроводу приварное</t>
  </si>
  <si>
    <t>Кран шаровый приварной КШ 20.16.4140 с ручным управлением</t>
  </si>
  <si>
    <t>ТУ 3712-005-55377430-01  ДУ=20  Давление1,6 МПа. Рабочая среда- слабокислотные растворы (серная кислота 20%), температура рабочей среды до +80°, температура окружающей среды от -60 до +40° герметичность затвора по классу А ГОСТ 9544-2005,присоеденение к трубопроводу приварное</t>
  </si>
  <si>
    <t>Кран шаровый приварной КШ 25.16.4140 с ручным управлением</t>
  </si>
  <si>
    <t>ТУ 3712-005-55377430-01  ДУ=25  Давление1,6 МПа. Рабочая среда- слабокислотные растворы (серная кислота 20%), температура рабочей среды до +80°, температура окружающей среды от -60 до +40° герметичность затвора по классу А ГОСТ 9544-2005,присоеденение к трубопроводу приварное</t>
  </si>
  <si>
    <t>Кран шаровый приварной КШ 32.16.4140 с ручным управлением</t>
  </si>
  <si>
    <t>ТУ 3712-005-55377430-01  ДУ=32  Давление1,6 МПа. Рабочая среда- слабокислотные растворы (серная кислота 20%), температура рабочей среды до +80°, температура окружающей среды от -60 до +40° герметичность затвора по классу А ГОСТ 9544-2005,присоеденение к трубопроводу приварное</t>
  </si>
  <si>
    <t>Кран шаровый приварной КШ 40.16.4140 с ручным управлением</t>
  </si>
  <si>
    <t>ТУ 3712-005-55377430-01  ДУ=40  Давление1,6 МПа. Рабочая среда- слабокислотные растворы (серная кислота 20%), температура рабочей среды до +80°, температура окружающей среды от -60 до +40° герметичность затвора по классу А ГОСТ 9544-2005,присоеденение к трубопроводу приварное</t>
  </si>
  <si>
    <t>Кран шаровый приварной КШ 50.16.4140 с ручным управлением</t>
  </si>
  <si>
    <t>ТУ 3712-005-55377430-01  ДУ=50  Давление1,6 МПа. Рабочая среда- слабокислотные растворы (серная кислота 20%), температура рабочей среды до +80°, температура окружающей среды от -60 до +40° герметичность затвора по классу А ГОСТ 9544-2005,присоеденение к трубопроводу приварное</t>
  </si>
  <si>
    <t>Клапан (ветиль) запороный DN25, РN 1,6 Мпа фланцевый с ручным приводом  КЗ 25.16.3340</t>
  </si>
  <si>
    <t>ТУ 3742-009-55377430-08  ДУ=25  Давление1,6 МПа. Рабочая среда- слабокислотные растворы (серная кислота 20%), температура рабочей среды до +80°, температура окружающей среды от -60 до +40° герметичность затвора по классу А ГОСТ 9544-2005,присоеденение к трубопроводу Фланцевое с ответными фланцами по ГОСТу 12815</t>
  </si>
  <si>
    <t>Клапан (ветиль) запороный DN32, РN 1,6 Мпа фланцевый с ручным приводом  КЗ 32.16.3340</t>
  </si>
  <si>
    <t>ТУ 3742-009-55377430-08  ДУ=32  Давление1,6 МПа. Рабочая среда- слабокислотные растворы (серная кислота 20%), температура рабочей среды до +80°, температура окружающей среды от -60 до +40° герметичность затвора по классу А ГОСТ 9544-2005,присоеденение к трубопроводу Фланцевое с ответными фланцами по ГОСТу 12815</t>
  </si>
  <si>
    <t>Клапан (ветиль) запороный DN40, РN 1,6 Мпа фланцевый с ручным приводом  КЗ 40.16.3340</t>
  </si>
  <si>
    <t>ТУ 3742-009-55377430-08  ДУ=40  Давление1,6 МПа. Рабочая среда- слабокислотные растворы (серная кислота 20%), температура рабочей среды до +80°, температура окружающей среды от -60 до +40° герметичность затвора по классу А ГОСТ 9544-2005,присоеденение к трубопроводу Фланцевое с ответными фланцами по ГОСТу 12815</t>
  </si>
  <si>
    <t>Клапан (ветиль) запороный DN50, РN 1,6 Мпа фланцевый с ручным приводом  КЗ 40.16.3340</t>
  </si>
  <si>
    <t>ТУ 3742-009-55377430-08  ДУ=50  Давление1,6 МПа. Рабочая среда- слабокислотные растворы (серная кислота 20%), температура рабочей среды до +80°, температура окружающей среды от -60 до +40° герметичность затвора по классу А ГОСТ 9544-2005,присоеденение к трубопроводу Фланцевое с ответными фланцами по ГОСТу 12815</t>
  </si>
  <si>
    <t>Фланецd-1-32-16  ст 12X18H10T (ГОСТ 12820-80)</t>
  </si>
  <si>
    <t>ГОСТ 12820-80</t>
  </si>
  <si>
    <t>Фланецd-1-15-16  ст 12X18H10T (ГОСТ 12820-80)</t>
  </si>
  <si>
    <t>Фланецd-1-25-16  ст 12X18H10T (ГОСТ 12820-80)</t>
  </si>
  <si>
    <t>Фланецd-1-40-16  ст 12X18H10T (ГОСТ 12820-80)</t>
  </si>
  <si>
    <t>Фланецd-1-50-16  ст 12X18H10T (ГОСТ 12820-80)</t>
  </si>
  <si>
    <t>Фланецd-1-80-16  ст 12X18H10T (ГОСТ 12820-80)</t>
  </si>
  <si>
    <t>Фланецd-1-300-16  ст 12X18H10T (ГОСТ 12820-80)</t>
  </si>
  <si>
    <t>Задвижка 80 (сединение по центрам 150мм)</t>
  </si>
  <si>
    <t>Задвижка 30с41нж Ду-100 с ручным управлением (маховик), фланцевая</t>
  </si>
  <si>
    <t xml:space="preserve">ТУ 3741-007-55377430-08  ГОСТ 12.2.2003-91                                               ГОСТ 12.2.063-81  ГОСТ 5762-2002                                               Ду=100 Давление =1,6 МПа,                                                                    рабочая среда - Серная кислота, герметичность затвора по классу "А" ГОСТ 9544-2005, присоединение к трубопроводу фланцевое с ответными фланцами по ГОСТ 12815,                                                           </t>
  </si>
  <si>
    <t>Задвижка 30с41нж Ду-80 с ручным управлением (маховик), фланцевая</t>
  </si>
  <si>
    <t xml:space="preserve">ТУ 3741-007-55377430-08 ГОСТ 12.2.2003-91                                                    ГОСТ 12.2.063-81 ГОСТ 5762-2002                                               Ду=80 Давление =1,6 МПа,                                                                    рабочая среда - Серная кислота, герметичность затвора по классу "А" ГОСТ 9544-2005, присоединение к трубопроводу фланцевое с ответными фланцами по ГОСТ 12815,                                                           </t>
  </si>
  <si>
    <t xml:space="preserve">Фланец 12X18H10T, d-108мм 4-отверстия </t>
  </si>
  <si>
    <t xml:space="preserve"> ГОСТ 12820-80</t>
  </si>
  <si>
    <t xml:space="preserve">Фланец 12X18H10T, d-50мм 4-отверстия </t>
  </si>
  <si>
    <t xml:space="preserve">Фланец 12X18H10T, d-89мм 4-отверстия </t>
  </si>
  <si>
    <t>Шаровый кран ДУ100 РУ1,6 сталь 12Х18Н10Т Рабочая среда (кислота серная)</t>
  </si>
  <si>
    <t xml:space="preserve"> (ГОСТ 12815-80) с обратными фланцами</t>
  </si>
  <si>
    <t>Шаровый кран ДУ80РУ1,6 сталь 12Х18Н10Т Рабочая среда (кислота серная)</t>
  </si>
  <si>
    <t>Шаровый кран ДУ50РУ1,6 сталь 12Х18Н10Т Рабочая среда (кислота серная)</t>
  </si>
  <si>
    <t>Отвод   L 90°  Ду=25 мм</t>
  </si>
  <si>
    <t>ГОСТ 3262-75</t>
  </si>
  <si>
    <t>Отвод L90° D80  сталь 09Г2С стенка 6</t>
  </si>
  <si>
    <t>ГОСТ 8731-74</t>
  </si>
  <si>
    <t xml:space="preserve">Отвод L90° D80х6  12Х18Н10ТЛ </t>
  </si>
  <si>
    <t>ТУ 14617652876-05</t>
  </si>
  <si>
    <t>Фланец стальной плоский приварной</t>
  </si>
  <si>
    <t xml:space="preserve"> ГОСТ 12620-80                                                                  Ру=1,6 Мпа, Т=115°С, Ду=50 мм, среда-вода,материал-сталь 20, 4 отверстия</t>
  </si>
  <si>
    <t xml:space="preserve"> ГОСТ 12620-80                                                                 Ру=1,6 Мпа, Т=115°С, Ду=65 мм, среда-вода,материал-сталь 20, 4 отверстия</t>
  </si>
  <si>
    <t xml:space="preserve"> ГОСТ 12620-80                                                                Ру=1,6 Мпа, Т=115 °С,Ду=80 мм, среда-вода,материал-сталь 20, 4 отверстия</t>
  </si>
  <si>
    <t xml:space="preserve"> ГОСТ 12620-80                                                                 Ру=1,6 Мпа, Т=115 °С,Ду=100 мм, среда-вода,материал-сталь 20, 8 отверстий</t>
  </si>
  <si>
    <t xml:space="preserve">   ГОСТ 12620-80                                                        Ру=1,6 Мпа, Т=115°С, Ду=125 мм, среда-вода,материал-сталь 20, 8 отверстий</t>
  </si>
  <si>
    <t>ГОСТ  12620-80                                                                         Ру=1,6 Мпа, Т=115°С, Ду=150 мм, среда-вода,материал-сталь 20, 8 отверстий</t>
  </si>
  <si>
    <t xml:space="preserve">          ГОСТ 12620-280                                                 Ру=1,6 Мпа,Т=115°С, Ду=200 мм, среда-вода,материал-сталь 20, 8 отверстий</t>
  </si>
  <si>
    <t>Затвор бесфланцевый  дисковый запорно-регулирующий</t>
  </si>
  <si>
    <t>Ру 1,6 Мпа, Ду200 мм,                                                      3ДО. 200.16.01.1102 Т -40°С до 250°С, тип привода ручной, среда-вода</t>
  </si>
  <si>
    <t>Ру 1,6 Мпа, Ду150 мм,                                                      3ДО. 150.16.01.1102 Т -40°С до 250°С, тип привода ручной, среда - вода</t>
  </si>
  <si>
    <t>Ру 1,6 Мпа, Ду 125 мм,                                                      3ДО. 125.16.01.1102 Т -40°С до 250°С, тип привода ручной, среда - вода</t>
  </si>
  <si>
    <t>Ру 1,6 Мпа, Ду 100 мм,                                                      3ДО. 100.16.01.1102 Т -40°С до 250°С, тип привода ручной, среда-вода</t>
  </si>
  <si>
    <t>Ру 1,6 Мпа, Ду 80 мм,                                                      3ДО. 80.16.01.1102 Т -40°С до 250°С, тип привода ручной, среда-вода</t>
  </si>
  <si>
    <t>Ру 1,6 Мпа, Ду 65 мм,                                                      3ДО. 80.16.01.1102 Т -40°С до 250°С, тип привода ручной, среда-вода</t>
  </si>
  <si>
    <t>Ру 1,6 Мпа, Ду 50 мм,                                                      3ДО. 50.16.01.1102 Т -40°С до 250°С, тип привода ручной, среда-вода</t>
  </si>
  <si>
    <t>Ру 1,6 Мпа, Ду 40 мм,                                                     3ДО. 50.16.01.1102 Т -40°С до 250°С, тип привода ручной, среда-вода</t>
  </si>
  <si>
    <t xml:space="preserve">Задвижка с ручным упровлением (маховик) ЗС 50.16.3340 </t>
  </si>
  <si>
    <t>ТУ 3741-007-55377430-08  ДУ50 Давление1,6 МПа. Рабочая среда- слабокислотные растворы (серная кислота 20%), температура рабочей среды до + 10°, температура окружающей среды от -40 до +40° герметичность затвора по классу А ГОСТ 9544-2005,присоеденение к трубопроводу фланцевое с ответными фланцами по ГОСТ 12815</t>
  </si>
  <si>
    <t>Вентиль 15кч18п</t>
  </si>
  <si>
    <t>Ду=40 мм, Ру=1,6 Мпа, рабочая среда-вода, присоедин.-муфтовое, материал- чугун</t>
  </si>
  <si>
    <t>Ду=32 мм, Ру=1,6 Мпа, рабочая среда-вода, присоедин.- муфтовое, материал- чугун</t>
  </si>
  <si>
    <t>Вентиль 15ч18п</t>
  </si>
  <si>
    <t>Ду=25 мм, Ру=1,6 Мпа, рабочая среда-вода, присоедин.-  муфтовое, материал- чугун</t>
  </si>
  <si>
    <t>Муфта полипропилен. Комбинированная,разъемная с внутренней резьбой "Американка"</t>
  </si>
  <si>
    <t>Ду=25 мм Ру=1,6 Мпа, раб. среда-вода</t>
  </si>
  <si>
    <t>Ду=32 мм Ру=1,6 Мпа, раб. среда-вода</t>
  </si>
  <si>
    <t>Ду=40 мм Ру=1,6 Мпа, раб. среда-вода</t>
  </si>
  <si>
    <t>Ду=20 мм Ру=1,6 Мпа, раб. среда-вода</t>
  </si>
  <si>
    <t xml:space="preserve">Труба полипропиленовая армированная  </t>
  </si>
  <si>
    <t>Ду 20х 3,4  мм, Ру 16 Мпа,                                                   ТУ 2248-006-41969945-98</t>
  </si>
  <si>
    <t>Ду 25х 4,2  мм, Ру 16 Мпа,                                                   ТУ 2248-006-41969945-98</t>
  </si>
  <si>
    <t>Кран шаровый пропиленовый</t>
  </si>
  <si>
    <t xml:space="preserve">     BИР PPRC Ду=25 мм, Ру=1,6 Мпа, среда-вода </t>
  </si>
  <si>
    <t xml:space="preserve">     BИР PPRC Ду=40 мм, Ру=1,6 Мпа, среда-вода </t>
  </si>
  <si>
    <t xml:space="preserve">     BИР PPRC Ду=20 мм, Ру=1,6 Мпа, среда-вода </t>
  </si>
  <si>
    <t xml:space="preserve">Задвижка с ручным упровлением (маховик) ЗС 200.16.3340 </t>
  </si>
  <si>
    <t>ТУ 3741-007-55377430-08  ДУ200 Давление1,6 МПа. Рабочая среда- слабокислотные растворы (серная кислота 20%), температура рабочей среды до +100°, температура окружающей среды от -40 до +40° герметичность затвора по классу А ГОСТ 9544-2005,присоеденение к трубопроводу фланцевое с ответными фланцами по ГОСТ 12815</t>
  </si>
  <si>
    <t>Кран шаровый КШ 40.16.3140 с ручным управлением</t>
  </si>
  <si>
    <t>ТУ 3712-005-55377430-01  ДУ=40  Давление1,6 МПа. Рабочая среда- слабокислотные растворы (серная кислота 20%), температура рабочей среды до +80°, температура окружающей среды от -60 до +40° герметичность затвора по классу А ГОСТ 9544-2005,присоеденение к трубопроводу фланцевое с ответными фланцами по ГОСТ 12815</t>
  </si>
  <si>
    <t>Кран шаровый КШ15.16.3140 с ручным управлением</t>
  </si>
  <si>
    <t>ТУ 3712-005-55377430-01  ДУ=15  Давление1,6 МПа. Рабочая среда- слабокислотные растворы (серная кислота 20%), температура рабочей среды до +80°, температура окружающей среды от -60 до +40° герметичность затвора по классу А ГОСТ 9544-2005,присоеденение к трубопроводу фланцевое с ответными фланцами по ГОСТ 12815</t>
  </si>
  <si>
    <t>Кран шаровый КШ20.16.3140 с ручным управлением</t>
  </si>
  <si>
    <t>ТУ 3712-005-55377430-01  ДУ=20  Давление1,6 МПа. Рабочая среда- слабокислотные растворы (серная кислота 20%), температура рабочей среды до +80°, температура окружающей среды от -60 до +40° герметичность затвора по классу А ГОСТ 9544-2005,присоеденение к трубопроводу фланцевое с ответными фланцами по ГОСТ 12815</t>
  </si>
  <si>
    <t>Кран шаровый КШ25.16.3140 с ручным управлением</t>
  </si>
  <si>
    <t>ТУ 3712-005-55377430-01  ДУ25  Давление1,6 МПа. Рабочая среда- слабокислотные растворы (серная кислота 20%), температура рабочей среды до +10°, температура окружающей среды от -40 до +40° герметичность затвора по классу А ГОСТ 9544-2005,присоеденение к трубопроводу фланцевое с ответными фланцами по ГОСТ 12815</t>
  </si>
  <si>
    <t>шт</t>
  </si>
  <si>
    <t>шт.</t>
  </si>
  <si>
    <t>м</t>
  </si>
  <si>
    <t xml:space="preserve">2. Условия поставки: доставка до ЦБ МТС АО «Хиагда» Забайкальский край г. Чита п. Рудник Кадала ул. Дворцовский тракт 50.   </t>
  </si>
  <si>
    <t>ноябрь - декабрь</t>
  </si>
  <si>
    <t>32а1р1 ДУ=100 РУ10 сталь 12Х18Н10Т</t>
  </si>
  <si>
    <t>32а1р1 ДУ=32 РУ10 сталь 12Х18Н10Т</t>
  </si>
  <si>
    <t>32а1р1 ДУ=25 РУ10 сталь 12Х18Н10Т</t>
  </si>
  <si>
    <t xml:space="preserve">Задвижка шланговая фланцевая </t>
  </si>
  <si>
    <t>32а1р1 ДУ=200 РУ10 сталь 12Х18Н10Т</t>
  </si>
  <si>
    <t xml:space="preserve">Задвижка шланговая фланцывая </t>
  </si>
  <si>
    <t>Участник запроса цен должен принять во внимание, что ссылки в документации по запросу цен на товарные знаки, знаки обслуживания, фирменные наименования, патенты, полезные модели, промышленные образцы, наименование места происхождения товара или наименование производителя, носятлишь рекомендательный, а не обязательный характер. Участник запроса цен может представить в своей заявке на участие в запросе цен иные товарные знаки, знаки обслуживания, фирменные наименования, патенты, полезные модели, промышленные образцы, места происхождения товара или производители, при условии, что произведенные замены совместимы между собой, по существу равноценны (эквиваленты) [или превосходят по качеству товар, указанный в технических условиях (аналоги).]</t>
  </si>
  <si>
    <t>3. Срок поставки: в соответствии с п. 1 настоящей спецификации</t>
  </si>
  <si>
    <t>Итого : 8186857 рублей 00 копеек ( Восемь миллионов сто восемьдесят шесть тысяч восемьсот пятьдесят семь рублей 00 копеек ), в том числе НДС 18%  1248842 рубля 59 копеек ( Один миллион двести сорок восемь тысяч восемьсот сорок два рубля 59 копеек ).</t>
  </si>
  <si>
    <t xml:space="preserve"> ГОСТ 12.2.063-81 ГОСТ 5762-2002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</si>
</sst>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р_."/>
  </numFmts>
  <fonts count="10" x14ac:knownFonts="1">
    <font>
      <sz val="11"/>
      <color theme="1"/>
      <name val="Calibri"/>
      <family val="2"/>
      <charset val="204"/>
      <scheme val="minor"/>
    </font>
    <font>
      <sz val="12"/>
      <name val="Times New Roman"/>
      <family val="1"/>
      <charset val="204"/>
    </font>
    <font>
      <sz val="10"/>
      <name val="Arial Cyr"/>
      <charset val="204"/>
    </font>
    <font>
      <sz val="14"/>
      <color theme="1"/>
      <name val="Times New Roman"/>
      <family val="1"/>
      <charset val="204"/>
    </font>
    <font>
      <sz val="14"/>
      <color theme="1"/>
      <name val="Calibri"/>
      <family val="2"/>
      <charset val="204"/>
      <scheme val="minor"/>
    </font>
    <font>
      <sz val="14"/>
      <name val="Times New Roman"/>
      <family val="1"/>
      <charset val="204"/>
    </font>
    <font>
      <b/>
      <sz val="14"/>
      <name val="Times New Roman"/>
      <family val="1"/>
      <charset val="204"/>
    </font>
    <font>
      <sz val="12"/>
      <color theme="1"/>
      <name val="Times New Roman"/>
      <family val="1"/>
      <charset val="204"/>
    </font>
    <font>
      <b/>
      <sz val="16"/>
      <name val="Times New Roman"/>
      <family val="1"/>
      <charset val="204"/>
    </font>
    <font>
      <b/>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0" fontId="2" fillId="0" borderId="0"/>
    <xf numFmtId="0" fontId="2" fillId="0" borderId="0"/>
  </cellStyleXfs>
  <cellXfs count="40">
    <xf numFmtId="0" fontId="0" fillId="0" borderId="0" xfId="0"/>
    <xf numFmtId="0" fontId="3" fillId="0" borderId="0" xfId="0" applyFont="1"/>
    <xf numFmtId="0" fontId="4" fillId="0" borderId="0" xfId="0" applyFont="1"/>
    <xf numFmtId="0" fontId="5" fillId="0" borderId="0" xfId="0" applyFont="1"/>
    <xf numFmtId="0" fontId="5" fillId="0" borderId="0" xfId="0" applyFont="1" applyAlignment="1"/>
    <xf numFmtId="2" fontId="4" fillId="0" borderId="0" xfId="0" applyNumberFormat="1" applyFont="1"/>
    <xf numFmtId="0" fontId="6" fillId="0" borderId="0" xfId="0" applyFont="1" applyAlignment="1"/>
    <xf numFmtId="0" fontId="5" fillId="0" borderId="0" xfId="0" applyFont="1" applyAlignment="1">
      <alignment vertical="center"/>
    </xf>
    <xf numFmtId="0" fontId="1" fillId="0" borderId="1" xfId="0" applyFont="1" applyBorder="1" applyAlignment="1">
      <alignment horizontal="center" vertical="center"/>
    </xf>
    <xf numFmtId="0" fontId="7" fillId="0" borderId="0" xfId="0" applyFont="1" applyAlignment="1">
      <alignment horizontal="left"/>
    </xf>
    <xf numFmtId="0" fontId="7" fillId="0" borderId="0" xfId="0" applyFont="1"/>
    <xf numFmtId="0" fontId="7" fillId="0" borderId="0" xfId="0" applyFont="1" applyAlignment="1"/>
    <xf numFmtId="0" fontId="3" fillId="0" borderId="0" xfId="0" applyFont="1" applyAlignment="1">
      <alignment horizontal="right"/>
    </xf>
    <xf numFmtId="0" fontId="8" fillId="0" borderId="0" xfId="0" applyFont="1" applyAlignment="1">
      <alignment horizontal="center"/>
    </xf>
    <xf numFmtId="164" fontId="9" fillId="0" borderId="2" xfId="0" applyNumberFormat="1" applyFont="1" applyBorder="1" applyAlignment="1">
      <alignment horizontal="center" vertical="center"/>
    </xf>
    <xf numFmtId="164" fontId="9"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5" xfId="0" applyFont="1" applyBorder="1" applyAlignment="1">
      <alignment horizontal="center" vertical="center" wrapText="1"/>
    </xf>
    <xf numFmtId="0" fontId="7"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4" fontId="7" fillId="0" borderId="1" xfId="0" applyNumberFormat="1" applyFont="1" applyBorder="1" applyAlignment="1">
      <alignment horizontal="center" vertical="center"/>
    </xf>
    <xf numFmtId="4" fontId="7" fillId="2" borderId="1" xfId="0" applyNumberFormat="1" applyFont="1" applyFill="1" applyBorder="1" applyAlignment="1">
      <alignment horizontal="center" vertical="center"/>
    </xf>
    <xf numFmtId="0" fontId="6" fillId="0" borderId="0" xfId="0" applyFont="1" applyBorder="1" applyAlignment="1">
      <alignment horizontal="left" wrapText="1"/>
    </xf>
    <xf numFmtId="0" fontId="3" fillId="2" borderId="0" xfId="0" applyFont="1" applyFill="1" applyAlignment="1">
      <alignment horizontal="left" wrapText="1"/>
    </xf>
    <xf numFmtId="0" fontId="6" fillId="0" borderId="4" xfId="0" applyFont="1" applyBorder="1" applyAlignment="1">
      <alignment horizontal="left" wrapText="1"/>
    </xf>
    <xf numFmtId="49" fontId="5" fillId="0" borderId="0" xfId="0" applyNumberFormat="1" applyFont="1" applyAlignment="1">
      <alignment horizontal="left" wrapText="1"/>
    </xf>
    <xf numFmtId="0" fontId="9" fillId="0" borderId="2" xfId="0" applyFont="1" applyBorder="1" applyAlignment="1">
      <alignment horizontal="right" vertical="center"/>
    </xf>
    <xf numFmtId="0" fontId="9" fillId="0" borderId="1" xfId="0" applyFont="1" applyBorder="1" applyAlignment="1">
      <alignment horizontal="right" vertical="center"/>
    </xf>
    <xf numFmtId="0" fontId="5" fillId="2" borderId="0" xfId="0" applyFont="1" applyFill="1" applyAlignment="1">
      <alignment horizontal="left" vertical="center"/>
    </xf>
    <xf numFmtId="0" fontId="6" fillId="3" borderId="0" xfId="0" applyFont="1" applyFill="1" applyBorder="1" applyAlignment="1">
      <alignment horizontal="left" vertical="top" wrapText="1"/>
    </xf>
    <xf numFmtId="0" fontId="8" fillId="0" borderId="0" xfId="0" applyFont="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5" fillId="0" borderId="3" xfId="0" applyFont="1" applyBorder="1" applyAlignment="1">
      <alignment horizontal="left"/>
    </xf>
    <xf numFmtId="0" fontId="5" fillId="0" borderId="1" xfId="0" applyFont="1" applyBorder="1" applyAlignment="1">
      <alignment horizontal="center" vertical="center" wrapText="1"/>
    </xf>
  </cellXfs>
  <cellStyles count="3">
    <cellStyle name="Обычный" xfId="0" builtinId="0"/>
    <cellStyle name="Обычный 19" xfId="2"/>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4"/>
  <sheetViews>
    <sheetView tabSelected="1" view="pageBreakPreview" topLeftCell="A67" zoomScale="70" zoomScaleNormal="75" zoomScaleSheetLayoutView="70" workbookViewId="0">
      <selection activeCell="C77" sqref="C77"/>
    </sheetView>
  </sheetViews>
  <sheetFormatPr defaultRowHeight="18.75" x14ac:dyDescent="0.3"/>
  <cols>
    <col min="1" max="1" width="6.5703125" style="2" customWidth="1"/>
    <col min="2" max="2" width="61.85546875" style="2" customWidth="1"/>
    <col min="3" max="3" width="50.85546875" style="2" customWidth="1"/>
    <col min="4" max="4" width="15.140625" style="2" customWidth="1"/>
    <col min="5" max="5" width="26.7109375" style="2" customWidth="1"/>
    <col min="6" max="6" width="16.140625" style="2" customWidth="1"/>
    <col min="7" max="7" width="19.140625" style="2" customWidth="1"/>
    <col min="8" max="8" width="11.5703125" style="2" hidden="1" customWidth="1"/>
    <col min="9" max="9" width="13.28515625" style="2" hidden="1" customWidth="1"/>
    <col min="10" max="10" width="0.140625" style="2" hidden="1" customWidth="1"/>
    <col min="11" max="11" width="0.7109375" style="2" customWidth="1"/>
    <col min="12" max="16384" width="9.140625" style="2"/>
  </cols>
  <sheetData>
    <row r="1" spans="1:7" s="1" customFormat="1" x14ac:dyDescent="0.3">
      <c r="G1" s="12" t="s">
        <v>6</v>
      </c>
    </row>
    <row r="3" spans="1:7" ht="20.25" x14ac:dyDescent="0.3">
      <c r="A3" s="35" t="s">
        <v>4</v>
      </c>
      <c r="B3" s="35"/>
      <c r="C3" s="35"/>
      <c r="D3" s="35"/>
      <c r="E3" s="35"/>
      <c r="F3" s="35"/>
      <c r="G3" s="35"/>
    </row>
    <row r="4" spans="1:7" ht="20.25" x14ac:dyDescent="0.3">
      <c r="A4" s="13"/>
      <c r="B4" s="13"/>
      <c r="C4" s="13"/>
      <c r="D4" s="13"/>
      <c r="E4" s="13"/>
      <c r="F4" s="13"/>
      <c r="G4" s="13"/>
    </row>
    <row r="5" spans="1:7" x14ac:dyDescent="0.3">
      <c r="A5" s="38" t="s">
        <v>7</v>
      </c>
      <c r="B5" s="38"/>
      <c r="C5" s="38"/>
      <c r="D5" s="38"/>
      <c r="E5" s="38"/>
      <c r="F5" s="38"/>
      <c r="G5" s="38"/>
    </row>
    <row r="6" spans="1:7" ht="18.75" customHeight="1" x14ac:dyDescent="0.3">
      <c r="A6" s="39" t="s">
        <v>1</v>
      </c>
      <c r="B6" s="39" t="s">
        <v>5</v>
      </c>
      <c r="C6" s="39" t="s">
        <v>8</v>
      </c>
      <c r="D6" s="36" t="s">
        <v>3</v>
      </c>
      <c r="E6" s="18" t="s">
        <v>2</v>
      </c>
      <c r="F6" s="37" t="s">
        <v>10</v>
      </c>
      <c r="G6" s="37" t="s">
        <v>11</v>
      </c>
    </row>
    <row r="7" spans="1:7" x14ac:dyDescent="0.3">
      <c r="A7" s="39"/>
      <c r="B7" s="39"/>
      <c r="C7" s="39"/>
      <c r="D7" s="36"/>
      <c r="E7" s="17" t="s">
        <v>175</v>
      </c>
      <c r="F7" s="37"/>
      <c r="G7" s="37"/>
    </row>
    <row r="8" spans="1:7" x14ac:dyDescent="0.3">
      <c r="A8" s="39"/>
      <c r="B8" s="39"/>
      <c r="C8" s="39"/>
      <c r="D8" s="36"/>
      <c r="E8" s="8" t="s">
        <v>13</v>
      </c>
      <c r="F8" s="37"/>
      <c r="G8" s="37"/>
    </row>
    <row r="9" spans="1:7" ht="31.5" x14ac:dyDescent="0.3">
      <c r="A9" s="16">
        <v>1</v>
      </c>
      <c r="B9" s="19" t="s">
        <v>14</v>
      </c>
      <c r="C9" s="19" t="s">
        <v>15</v>
      </c>
      <c r="D9" s="21" t="s">
        <v>171</v>
      </c>
      <c r="E9" s="22">
        <v>4</v>
      </c>
      <c r="F9" s="25">
        <v>11271</v>
      </c>
      <c r="G9" s="25">
        <f>E9*F9</f>
        <v>45084</v>
      </c>
    </row>
    <row r="10" spans="1:7" ht="31.5" x14ac:dyDescent="0.3">
      <c r="A10" s="16">
        <v>2</v>
      </c>
      <c r="B10" s="19" t="s">
        <v>14</v>
      </c>
      <c r="C10" s="19" t="s">
        <v>16</v>
      </c>
      <c r="D10" s="21" t="s">
        <v>171</v>
      </c>
      <c r="E10" s="22">
        <v>4</v>
      </c>
      <c r="F10" s="25">
        <v>8478</v>
      </c>
      <c r="G10" s="25">
        <f t="shared" ref="G10:G73" si="0">E10*F10</f>
        <v>33912</v>
      </c>
    </row>
    <row r="11" spans="1:7" ht="31.5" x14ac:dyDescent="0.3">
      <c r="A11" s="16">
        <v>3</v>
      </c>
      <c r="B11" s="19" t="s">
        <v>14</v>
      </c>
      <c r="C11" s="19" t="s">
        <v>17</v>
      </c>
      <c r="D11" s="21" t="s">
        <v>171</v>
      </c>
      <c r="E11" s="22">
        <v>4</v>
      </c>
      <c r="F11" s="25">
        <v>5500</v>
      </c>
      <c r="G11" s="25">
        <f t="shared" si="0"/>
        <v>22000</v>
      </c>
    </row>
    <row r="12" spans="1:7" ht="31.5" x14ac:dyDescent="0.3">
      <c r="A12" s="16">
        <v>4</v>
      </c>
      <c r="B12" s="19" t="s">
        <v>18</v>
      </c>
      <c r="C12" s="19" t="s">
        <v>19</v>
      </c>
      <c r="D12" s="21" t="s">
        <v>171</v>
      </c>
      <c r="E12" s="22">
        <v>15</v>
      </c>
      <c r="F12" s="25">
        <v>4290</v>
      </c>
      <c r="G12" s="25">
        <f t="shared" si="0"/>
        <v>64350</v>
      </c>
    </row>
    <row r="13" spans="1:7" ht="31.5" x14ac:dyDescent="0.3">
      <c r="A13" s="16">
        <v>5</v>
      </c>
      <c r="B13" s="19" t="s">
        <v>18</v>
      </c>
      <c r="C13" s="19" t="s">
        <v>20</v>
      </c>
      <c r="D13" s="21" t="s">
        <v>171</v>
      </c>
      <c r="E13" s="22">
        <v>15</v>
      </c>
      <c r="F13" s="25">
        <v>6570</v>
      </c>
      <c r="G13" s="25">
        <f t="shared" si="0"/>
        <v>98550</v>
      </c>
    </row>
    <row r="14" spans="1:7" ht="47.25" x14ac:dyDescent="0.3">
      <c r="A14" s="16">
        <v>6</v>
      </c>
      <c r="B14" s="20" t="s">
        <v>21</v>
      </c>
      <c r="C14" s="20" t="s">
        <v>22</v>
      </c>
      <c r="D14" s="23" t="s">
        <v>171</v>
      </c>
      <c r="E14" s="24">
        <v>15</v>
      </c>
      <c r="F14" s="26">
        <v>9196</v>
      </c>
      <c r="G14" s="25">
        <f t="shared" si="0"/>
        <v>137940</v>
      </c>
    </row>
    <row r="15" spans="1:7" ht="47.25" x14ac:dyDescent="0.3">
      <c r="A15" s="16">
        <v>7</v>
      </c>
      <c r="B15" s="20" t="s">
        <v>18</v>
      </c>
      <c r="C15" s="20" t="s">
        <v>23</v>
      </c>
      <c r="D15" s="23" t="s">
        <v>171</v>
      </c>
      <c r="E15" s="24">
        <v>10</v>
      </c>
      <c r="F15" s="26">
        <v>18389</v>
      </c>
      <c r="G15" s="25">
        <f t="shared" si="0"/>
        <v>183890</v>
      </c>
    </row>
    <row r="16" spans="1:7" ht="31.5" x14ac:dyDescent="0.3">
      <c r="A16" s="16">
        <v>8</v>
      </c>
      <c r="B16" s="20" t="s">
        <v>24</v>
      </c>
      <c r="C16" s="20" t="s">
        <v>25</v>
      </c>
      <c r="D16" s="23" t="s">
        <v>171</v>
      </c>
      <c r="E16" s="24">
        <v>10</v>
      </c>
      <c r="F16" s="26">
        <v>25930</v>
      </c>
      <c r="G16" s="25">
        <f t="shared" si="0"/>
        <v>259300</v>
      </c>
    </row>
    <row r="17" spans="1:7" ht="47.25" x14ac:dyDescent="0.3">
      <c r="A17" s="16">
        <v>9</v>
      </c>
      <c r="B17" s="20" t="s">
        <v>26</v>
      </c>
      <c r="C17" s="20" t="s">
        <v>27</v>
      </c>
      <c r="D17" s="23" t="s">
        <v>171</v>
      </c>
      <c r="E17" s="24">
        <v>25</v>
      </c>
      <c r="F17" s="26">
        <v>2118</v>
      </c>
      <c r="G17" s="25">
        <f t="shared" si="0"/>
        <v>52950</v>
      </c>
    </row>
    <row r="18" spans="1:7" ht="47.25" x14ac:dyDescent="0.3">
      <c r="A18" s="16">
        <v>10</v>
      </c>
      <c r="B18" s="20" t="s">
        <v>26</v>
      </c>
      <c r="C18" s="20" t="s">
        <v>28</v>
      </c>
      <c r="D18" s="23" t="s">
        <v>171</v>
      </c>
      <c r="E18" s="24">
        <v>25</v>
      </c>
      <c r="F18" s="26">
        <v>2342</v>
      </c>
      <c r="G18" s="25">
        <f t="shared" si="0"/>
        <v>58550</v>
      </c>
    </row>
    <row r="19" spans="1:7" ht="47.25" x14ac:dyDescent="0.3">
      <c r="A19" s="16">
        <v>11</v>
      </c>
      <c r="B19" s="20" t="s">
        <v>29</v>
      </c>
      <c r="C19" s="20" t="s">
        <v>30</v>
      </c>
      <c r="D19" s="23" t="s">
        <v>171</v>
      </c>
      <c r="E19" s="24">
        <v>25</v>
      </c>
      <c r="F19" s="26">
        <v>747</v>
      </c>
      <c r="G19" s="25">
        <f t="shared" si="0"/>
        <v>18675</v>
      </c>
    </row>
    <row r="20" spans="1:7" ht="47.25" x14ac:dyDescent="0.3">
      <c r="A20" s="16">
        <v>12</v>
      </c>
      <c r="B20" s="20" t="s">
        <v>29</v>
      </c>
      <c r="C20" s="20" t="s">
        <v>31</v>
      </c>
      <c r="D20" s="23" t="s">
        <v>171</v>
      </c>
      <c r="E20" s="24">
        <v>20</v>
      </c>
      <c r="F20" s="26">
        <v>974</v>
      </c>
      <c r="G20" s="25">
        <f t="shared" si="0"/>
        <v>19480</v>
      </c>
    </row>
    <row r="21" spans="1:7" ht="47.25" x14ac:dyDescent="0.3">
      <c r="A21" s="16">
        <v>13</v>
      </c>
      <c r="B21" s="20" t="s">
        <v>29</v>
      </c>
      <c r="C21" s="20" t="s">
        <v>32</v>
      </c>
      <c r="D21" s="23" t="s">
        <v>171</v>
      </c>
      <c r="E21" s="24">
        <v>20</v>
      </c>
      <c r="F21" s="26">
        <v>984</v>
      </c>
      <c r="G21" s="25">
        <f t="shared" si="0"/>
        <v>19680</v>
      </c>
    </row>
    <row r="22" spans="1:7" ht="47.25" x14ac:dyDescent="0.3">
      <c r="A22" s="16">
        <v>14</v>
      </c>
      <c r="B22" s="20" t="s">
        <v>29</v>
      </c>
      <c r="C22" s="20" t="s">
        <v>33</v>
      </c>
      <c r="D22" s="23" t="s">
        <v>171</v>
      </c>
      <c r="E22" s="24">
        <v>20</v>
      </c>
      <c r="F22" s="26">
        <v>1045</v>
      </c>
      <c r="G22" s="25">
        <f t="shared" si="0"/>
        <v>20900</v>
      </c>
    </row>
    <row r="23" spans="1:7" ht="47.25" x14ac:dyDescent="0.3">
      <c r="A23" s="16">
        <v>15</v>
      </c>
      <c r="B23" s="20" t="s">
        <v>29</v>
      </c>
      <c r="C23" s="20" t="s">
        <v>27</v>
      </c>
      <c r="D23" s="23" t="s">
        <v>171</v>
      </c>
      <c r="E23" s="24">
        <v>20</v>
      </c>
      <c r="F23" s="26">
        <v>1290</v>
      </c>
      <c r="G23" s="25">
        <f t="shared" si="0"/>
        <v>25800</v>
      </c>
    </row>
    <row r="24" spans="1:7" ht="47.25" x14ac:dyDescent="0.3">
      <c r="A24" s="16">
        <v>16</v>
      </c>
      <c r="B24" s="20" t="s">
        <v>29</v>
      </c>
      <c r="C24" s="20" t="s">
        <v>28</v>
      </c>
      <c r="D24" s="23" t="s">
        <v>171</v>
      </c>
      <c r="E24" s="24">
        <v>20</v>
      </c>
      <c r="F24" s="26">
        <v>1482</v>
      </c>
      <c r="G24" s="25">
        <f t="shared" si="0"/>
        <v>29640</v>
      </c>
    </row>
    <row r="25" spans="1:7" ht="47.25" x14ac:dyDescent="0.3">
      <c r="A25" s="16">
        <v>17</v>
      </c>
      <c r="B25" s="20" t="s">
        <v>34</v>
      </c>
      <c r="C25" s="20" t="s">
        <v>35</v>
      </c>
      <c r="D25" s="23" t="s">
        <v>171</v>
      </c>
      <c r="E25" s="24">
        <v>20</v>
      </c>
      <c r="F25" s="26">
        <v>2703</v>
      </c>
      <c r="G25" s="25">
        <f t="shared" si="0"/>
        <v>54060</v>
      </c>
    </row>
    <row r="26" spans="1:7" ht="31.5" x14ac:dyDescent="0.3">
      <c r="A26" s="16">
        <v>18</v>
      </c>
      <c r="B26" s="20" t="s">
        <v>34</v>
      </c>
      <c r="C26" s="20" t="s">
        <v>36</v>
      </c>
      <c r="D26" s="23" t="s">
        <v>171</v>
      </c>
      <c r="E26" s="24">
        <v>20</v>
      </c>
      <c r="F26" s="26">
        <v>1168</v>
      </c>
      <c r="G26" s="25">
        <f t="shared" si="0"/>
        <v>23360</v>
      </c>
    </row>
    <row r="27" spans="1:7" ht="47.25" x14ac:dyDescent="0.3">
      <c r="A27" s="16">
        <v>19</v>
      </c>
      <c r="B27" s="20" t="s">
        <v>34</v>
      </c>
      <c r="C27" s="20" t="s">
        <v>37</v>
      </c>
      <c r="D27" s="23" t="s">
        <v>171</v>
      </c>
      <c r="E27" s="24">
        <v>20</v>
      </c>
      <c r="F27" s="26">
        <v>1397</v>
      </c>
      <c r="G27" s="25">
        <f t="shared" si="0"/>
        <v>27940</v>
      </c>
    </row>
    <row r="28" spans="1:7" ht="31.5" x14ac:dyDescent="0.3">
      <c r="A28" s="16">
        <v>20</v>
      </c>
      <c r="B28" s="20" t="s">
        <v>34</v>
      </c>
      <c r="C28" s="20" t="s">
        <v>38</v>
      </c>
      <c r="D28" s="23" t="s">
        <v>171</v>
      </c>
      <c r="E28" s="24">
        <v>20</v>
      </c>
      <c r="F28" s="26">
        <v>805</v>
      </c>
      <c r="G28" s="25">
        <f t="shared" si="0"/>
        <v>16100</v>
      </c>
    </row>
    <row r="29" spans="1:7" ht="31.5" x14ac:dyDescent="0.3">
      <c r="A29" s="16">
        <v>21</v>
      </c>
      <c r="B29" s="20" t="s">
        <v>34</v>
      </c>
      <c r="C29" s="20" t="s">
        <v>39</v>
      </c>
      <c r="D29" s="23" t="s">
        <v>171</v>
      </c>
      <c r="E29" s="24">
        <v>20</v>
      </c>
      <c r="F29" s="26">
        <v>540</v>
      </c>
      <c r="G29" s="25">
        <f t="shared" si="0"/>
        <v>10800</v>
      </c>
    </row>
    <row r="30" spans="1:7" ht="47.25" x14ac:dyDescent="0.3">
      <c r="A30" s="16">
        <v>22</v>
      </c>
      <c r="B30" s="20" t="s">
        <v>40</v>
      </c>
      <c r="C30" s="20" t="s">
        <v>41</v>
      </c>
      <c r="D30" s="23" t="s">
        <v>171</v>
      </c>
      <c r="E30" s="24">
        <v>20</v>
      </c>
      <c r="F30" s="26">
        <v>1230</v>
      </c>
      <c r="G30" s="25">
        <f t="shared" si="0"/>
        <v>24600</v>
      </c>
    </row>
    <row r="31" spans="1:7" ht="47.25" x14ac:dyDescent="0.3">
      <c r="A31" s="16">
        <v>23</v>
      </c>
      <c r="B31" s="20" t="s">
        <v>34</v>
      </c>
      <c r="C31" s="20" t="s">
        <v>42</v>
      </c>
      <c r="D31" s="23" t="s">
        <v>171</v>
      </c>
      <c r="E31" s="24">
        <v>20</v>
      </c>
      <c r="F31" s="26">
        <v>325</v>
      </c>
      <c r="G31" s="25">
        <f t="shared" si="0"/>
        <v>6500</v>
      </c>
    </row>
    <row r="32" spans="1:7" ht="47.25" x14ac:dyDescent="0.3">
      <c r="A32" s="16">
        <v>24</v>
      </c>
      <c r="B32" s="20" t="s">
        <v>34</v>
      </c>
      <c r="C32" s="20" t="s">
        <v>43</v>
      </c>
      <c r="D32" s="23" t="s">
        <v>171</v>
      </c>
      <c r="E32" s="24">
        <v>20</v>
      </c>
      <c r="F32" s="26">
        <v>1169</v>
      </c>
      <c r="G32" s="25">
        <f t="shared" si="0"/>
        <v>23380</v>
      </c>
    </row>
    <row r="33" spans="1:7" ht="47.25" x14ac:dyDescent="0.3">
      <c r="A33" s="16">
        <v>25</v>
      </c>
      <c r="B33" s="20" t="s">
        <v>34</v>
      </c>
      <c r="C33" s="20" t="s">
        <v>44</v>
      </c>
      <c r="D33" s="23" t="s">
        <v>171</v>
      </c>
      <c r="E33" s="24">
        <v>20</v>
      </c>
      <c r="F33" s="26">
        <v>169</v>
      </c>
      <c r="G33" s="25">
        <f t="shared" si="0"/>
        <v>3380</v>
      </c>
    </row>
    <row r="34" spans="1:7" ht="31.5" x14ac:dyDescent="0.3">
      <c r="A34" s="16">
        <v>26</v>
      </c>
      <c r="B34" s="20" t="s">
        <v>34</v>
      </c>
      <c r="C34" s="20" t="s">
        <v>45</v>
      </c>
      <c r="D34" s="23" t="s">
        <v>171</v>
      </c>
      <c r="E34" s="24">
        <v>20</v>
      </c>
      <c r="F34" s="26">
        <v>2703</v>
      </c>
      <c r="G34" s="25">
        <f t="shared" si="0"/>
        <v>54060</v>
      </c>
    </row>
    <row r="35" spans="1:7" ht="47.25" x14ac:dyDescent="0.3">
      <c r="A35" s="16">
        <v>27</v>
      </c>
      <c r="B35" s="20" t="s">
        <v>34</v>
      </c>
      <c r="C35" s="20" t="s">
        <v>46</v>
      </c>
      <c r="D35" s="23" t="s">
        <v>171</v>
      </c>
      <c r="E35" s="24">
        <v>20</v>
      </c>
      <c r="F35" s="26">
        <v>108</v>
      </c>
      <c r="G35" s="25">
        <f t="shared" si="0"/>
        <v>2160</v>
      </c>
    </row>
    <row r="36" spans="1:7" ht="31.5" x14ac:dyDescent="0.3">
      <c r="A36" s="16">
        <v>28</v>
      </c>
      <c r="B36" s="20" t="s">
        <v>34</v>
      </c>
      <c r="C36" s="20" t="s">
        <v>47</v>
      </c>
      <c r="D36" s="23" t="s">
        <v>171</v>
      </c>
      <c r="E36" s="24">
        <v>20</v>
      </c>
      <c r="F36" s="26">
        <v>2123</v>
      </c>
      <c r="G36" s="25">
        <f t="shared" si="0"/>
        <v>42460</v>
      </c>
    </row>
    <row r="37" spans="1:7" ht="31.5" x14ac:dyDescent="0.3">
      <c r="A37" s="16">
        <v>29</v>
      </c>
      <c r="B37" s="20" t="s">
        <v>34</v>
      </c>
      <c r="C37" s="20" t="s">
        <v>48</v>
      </c>
      <c r="D37" s="23" t="s">
        <v>171</v>
      </c>
      <c r="E37" s="24">
        <v>20</v>
      </c>
      <c r="F37" s="26">
        <v>1230</v>
      </c>
      <c r="G37" s="25">
        <f t="shared" si="0"/>
        <v>24600</v>
      </c>
    </row>
    <row r="38" spans="1:7" ht="31.5" x14ac:dyDescent="0.3">
      <c r="A38" s="16">
        <v>30</v>
      </c>
      <c r="B38" s="20" t="s">
        <v>34</v>
      </c>
      <c r="C38" s="20" t="s">
        <v>49</v>
      </c>
      <c r="D38" s="23" t="s">
        <v>171</v>
      </c>
      <c r="E38" s="24">
        <v>20</v>
      </c>
      <c r="F38" s="26">
        <v>1397</v>
      </c>
      <c r="G38" s="25">
        <f t="shared" si="0"/>
        <v>27940</v>
      </c>
    </row>
    <row r="39" spans="1:7" ht="31.5" x14ac:dyDescent="0.3">
      <c r="A39" s="16">
        <v>31</v>
      </c>
      <c r="B39" s="20" t="s">
        <v>34</v>
      </c>
      <c r="C39" s="20" t="s">
        <v>50</v>
      </c>
      <c r="D39" s="23" t="s">
        <v>171</v>
      </c>
      <c r="E39" s="24">
        <v>20</v>
      </c>
      <c r="F39" s="26">
        <v>1169</v>
      </c>
      <c r="G39" s="25">
        <f t="shared" si="0"/>
        <v>23380</v>
      </c>
    </row>
    <row r="40" spans="1:7" ht="31.5" x14ac:dyDescent="0.3">
      <c r="A40" s="16">
        <v>32</v>
      </c>
      <c r="B40" s="20" t="s">
        <v>51</v>
      </c>
      <c r="C40" s="20" t="s">
        <v>52</v>
      </c>
      <c r="D40" s="23" t="s">
        <v>171</v>
      </c>
      <c r="E40" s="24">
        <v>20</v>
      </c>
      <c r="F40" s="26">
        <v>2644</v>
      </c>
      <c r="G40" s="25">
        <f t="shared" si="0"/>
        <v>52880</v>
      </c>
    </row>
    <row r="41" spans="1:7" ht="47.25" x14ac:dyDescent="0.3">
      <c r="A41" s="16">
        <v>33</v>
      </c>
      <c r="B41" s="20" t="s">
        <v>53</v>
      </c>
      <c r="C41" s="20" t="s">
        <v>54</v>
      </c>
      <c r="D41" s="23" t="s">
        <v>171</v>
      </c>
      <c r="E41" s="24">
        <v>20</v>
      </c>
      <c r="F41" s="26">
        <v>1397</v>
      </c>
      <c r="G41" s="25">
        <f t="shared" si="0"/>
        <v>27940</v>
      </c>
    </row>
    <row r="42" spans="1:7" x14ac:dyDescent="0.3">
      <c r="A42" s="16">
        <v>34</v>
      </c>
      <c r="B42" s="20" t="s">
        <v>55</v>
      </c>
      <c r="C42" s="20" t="s">
        <v>56</v>
      </c>
      <c r="D42" s="23" t="s">
        <v>171</v>
      </c>
      <c r="E42" s="24">
        <v>6</v>
      </c>
      <c r="F42" s="26">
        <v>9395</v>
      </c>
      <c r="G42" s="25">
        <f t="shared" si="0"/>
        <v>56370</v>
      </c>
    </row>
    <row r="43" spans="1:7" x14ac:dyDescent="0.3">
      <c r="A43" s="16">
        <v>35</v>
      </c>
      <c r="B43" s="20" t="s">
        <v>55</v>
      </c>
      <c r="C43" s="20" t="s">
        <v>57</v>
      </c>
      <c r="D43" s="23" t="s">
        <v>171</v>
      </c>
      <c r="E43" s="24">
        <v>6</v>
      </c>
      <c r="F43" s="26">
        <v>2991</v>
      </c>
      <c r="G43" s="25">
        <f t="shared" si="0"/>
        <v>17946</v>
      </c>
    </row>
    <row r="44" spans="1:7" x14ac:dyDescent="0.3">
      <c r="A44" s="16">
        <v>36</v>
      </c>
      <c r="B44" s="20" t="s">
        <v>55</v>
      </c>
      <c r="C44" s="20" t="s">
        <v>58</v>
      </c>
      <c r="D44" s="23" t="s">
        <v>171</v>
      </c>
      <c r="E44" s="24">
        <v>6</v>
      </c>
      <c r="F44" s="26">
        <v>3774</v>
      </c>
      <c r="G44" s="25">
        <f t="shared" si="0"/>
        <v>22644</v>
      </c>
    </row>
    <row r="45" spans="1:7" x14ac:dyDescent="0.3">
      <c r="A45" s="16">
        <v>37</v>
      </c>
      <c r="B45" s="20" t="s">
        <v>55</v>
      </c>
      <c r="C45" s="20" t="s">
        <v>59</v>
      </c>
      <c r="D45" s="23" t="s">
        <v>171</v>
      </c>
      <c r="E45" s="24">
        <v>6</v>
      </c>
      <c r="F45" s="26">
        <v>2911</v>
      </c>
      <c r="G45" s="25">
        <f t="shared" si="0"/>
        <v>17466</v>
      </c>
    </row>
    <row r="46" spans="1:7" ht="47.25" x14ac:dyDescent="0.3">
      <c r="A46" s="16">
        <v>38</v>
      </c>
      <c r="B46" s="20" t="s">
        <v>60</v>
      </c>
      <c r="C46" s="20" t="s">
        <v>61</v>
      </c>
      <c r="D46" s="23" t="s">
        <v>171</v>
      </c>
      <c r="E46" s="24">
        <v>6</v>
      </c>
      <c r="F46" s="26">
        <v>2911</v>
      </c>
      <c r="G46" s="25">
        <f t="shared" si="0"/>
        <v>17466</v>
      </c>
    </row>
    <row r="47" spans="1:7" ht="31.5" x14ac:dyDescent="0.3">
      <c r="A47" s="16">
        <v>39</v>
      </c>
      <c r="B47" s="20" t="s">
        <v>62</v>
      </c>
      <c r="C47" s="20" t="s">
        <v>63</v>
      </c>
      <c r="D47" s="23" t="s">
        <v>171</v>
      </c>
      <c r="E47" s="24">
        <v>6</v>
      </c>
      <c r="F47" s="26">
        <v>13000</v>
      </c>
      <c r="G47" s="25">
        <f t="shared" si="0"/>
        <v>78000</v>
      </c>
    </row>
    <row r="48" spans="1:7" x14ac:dyDescent="0.3">
      <c r="A48" s="16">
        <v>40</v>
      </c>
      <c r="B48" s="20" t="s">
        <v>181</v>
      </c>
      <c r="C48" s="20" t="s">
        <v>180</v>
      </c>
      <c r="D48" s="23" t="s">
        <v>172</v>
      </c>
      <c r="E48" s="24">
        <v>2</v>
      </c>
      <c r="F48" s="26">
        <v>57720</v>
      </c>
      <c r="G48" s="25">
        <f t="shared" si="0"/>
        <v>115440</v>
      </c>
    </row>
    <row r="49" spans="1:7" ht="47.25" x14ac:dyDescent="0.3">
      <c r="A49" s="16">
        <v>41</v>
      </c>
      <c r="B49" s="20" t="s">
        <v>64</v>
      </c>
      <c r="C49" s="20" t="s">
        <v>65</v>
      </c>
      <c r="D49" s="23" t="s">
        <v>171</v>
      </c>
      <c r="E49" s="24">
        <v>35</v>
      </c>
      <c r="F49" s="26">
        <v>900</v>
      </c>
      <c r="G49" s="25">
        <f t="shared" si="0"/>
        <v>31500</v>
      </c>
    </row>
    <row r="50" spans="1:7" ht="47.25" x14ac:dyDescent="0.3">
      <c r="A50" s="16">
        <v>42</v>
      </c>
      <c r="B50" s="20" t="s">
        <v>66</v>
      </c>
      <c r="C50" s="20" t="s">
        <v>67</v>
      </c>
      <c r="D50" s="23" t="s">
        <v>171</v>
      </c>
      <c r="E50" s="24">
        <v>35</v>
      </c>
      <c r="F50" s="26">
        <v>1170</v>
      </c>
      <c r="G50" s="25">
        <f t="shared" si="0"/>
        <v>40950</v>
      </c>
    </row>
    <row r="51" spans="1:7" x14ac:dyDescent="0.3">
      <c r="A51" s="16">
        <v>43</v>
      </c>
      <c r="B51" s="20" t="s">
        <v>179</v>
      </c>
      <c r="C51" s="20" t="s">
        <v>176</v>
      </c>
      <c r="D51" s="23" t="s">
        <v>172</v>
      </c>
      <c r="E51" s="24">
        <v>5</v>
      </c>
      <c r="F51" s="26">
        <v>25480</v>
      </c>
      <c r="G51" s="25">
        <f t="shared" si="0"/>
        <v>127400</v>
      </c>
    </row>
    <row r="52" spans="1:7" x14ac:dyDescent="0.3">
      <c r="A52" s="16">
        <v>44</v>
      </c>
      <c r="B52" s="20" t="s">
        <v>179</v>
      </c>
      <c r="C52" s="20" t="s">
        <v>177</v>
      </c>
      <c r="D52" s="23" t="s">
        <v>172</v>
      </c>
      <c r="E52" s="24">
        <v>5</v>
      </c>
      <c r="F52" s="26">
        <v>9425</v>
      </c>
      <c r="G52" s="25">
        <f t="shared" si="0"/>
        <v>47125</v>
      </c>
    </row>
    <row r="53" spans="1:7" x14ac:dyDescent="0.3">
      <c r="A53" s="16">
        <v>45</v>
      </c>
      <c r="B53" s="20" t="s">
        <v>179</v>
      </c>
      <c r="C53" s="20" t="s">
        <v>178</v>
      </c>
      <c r="D53" s="23" t="s">
        <v>172</v>
      </c>
      <c r="E53" s="24">
        <v>5</v>
      </c>
      <c r="F53" s="26">
        <v>8450</v>
      </c>
      <c r="G53" s="25">
        <f t="shared" si="0"/>
        <v>42250</v>
      </c>
    </row>
    <row r="54" spans="1:7" ht="126" x14ac:dyDescent="0.3">
      <c r="A54" s="16">
        <v>46</v>
      </c>
      <c r="B54" s="20" t="s">
        <v>68</v>
      </c>
      <c r="C54" s="20" t="s">
        <v>69</v>
      </c>
      <c r="D54" s="23" t="s">
        <v>172</v>
      </c>
      <c r="E54" s="24">
        <v>4</v>
      </c>
      <c r="F54" s="26">
        <v>25870</v>
      </c>
      <c r="G54" s="25">
        <f t="shared" si="0"/>
        <v>103480</v>
      </c>
    </row>
    <row r="55" spans="1:7" ht="126" x14ac:dyDescent="0.3">
      <c r="A55" s="16">
        <v>47</v>
      </c>
      <c r="B55" s="20" t="s">
        <v>70</v>
      </c>
      <c r="C55" s="20" t="s">
        <v>71</v>
      </c>
      <c r="D55" s="23" t="s">
        <v>172</v>
      </c>
      <c r="E55" s="24">
        <v>3</v>
      </c>
      <c r="F55" s="26">
        <v>37635</v>
      </c>
      <c r="G55" s="25">
        <f t="shared" si="0"/>
        <v>112905</v>
      </c>
    </row>
    <row r="56" spans="1:7" ht="126" x14ac:dyDescent="0.3">
      <c r="A56" s="16">
        <v>48</v>
      </c>
      <c r="B56" s="20" t="s">
        <v>72</v>
      </c>
      <c r="C56" s="20" t="s">
        <v>73</v>
      </c>
      <c r="D56" s="23" t="s">
        <v>172</v>
      </c>
      <c r="E56" s="24">
        <v>2</v>
      </c>
      <c r="F56" s="26">
        <v>66300</v>
      </c>
      <c r="G56" s="25">
        <f t="shared" si="0"/>
        <v>132600</v>
      </c>
    </row>
    <row r="57" spans="1:7" ht="126" x14ac:dyDescent="0.3">
      <c r="A57" s="16">
        <v>49</v>
      </c>
      <c r="B57" s="20" t="s">
        <v>74</v>
      </c>
      <c r="C57" s="20" t="s">
        <v>75</v>
      </c>
      <c r="D57" s="23" t="s">
        <v>172</v>
      </c>
      <c r="E57" s="24">
        <v>3</v>
      </c>
      <c r="F57" s="26">
        <v>136760</v>
      </c>
      <c r="G57" s="25">
        <f t="shared" si="0"/>
        <v>410280</v>
      </c>
    </row>
    <row r="58" spans="1:7" ht="126" x14ac:dyDescent="0.3">
      <c r="A58" s="16">
        <v>50</v>
      </c>
      <c r="B58" s="20" t="s">
        <v>76</v>
      </c>
      <c r="C58" s="20" t="s">
        <v>77</v>
      </c>
      <c r="D58" s="23" t="s">
        <v>171</v>
      </c>
      <c r="E58" s="24">
        <v>3</v>
      </c>
      <c r="F58" s="26">
        <v>231400</v>
      </c>
      <c r="G58" s="25">
        <f t="shared" si="0"/>
        <v>694200</v>
      </c>
    </row>
    <row r="59" spans="1:7" ht="110.25" x14ac:dyDescent="0.3">
      <c r="A59" s="16">
        <v>51</v>
      </c>
      <c r="B59" s="20" t="s">
        <v>78</v>
      </c>
      <c r="C59" s="20" t="s">
        <v>79</v>
      </c>
      <c r="D59" s="23" t="s">
        <v>172</v>
      </c>
      <c r="E59" s="24">
        <v>10</v>
      </c>
      <c r="F59" s="26">
        <v>4910</v>
      </c>
      <c r="G59" s="25">
        <f t="shared" si="0"/>
        <v>49100</v>
      </c>
    </row>
    <row r="60" spans="1:7" ht="110.25" x14ac:dyDescent="0.3">
      <c r="A60" s="16">
        <v>52</v>
      </c>
      <c r="B60" s="20" t="s">
        <v>80</v>
      </c>
      <c r="C60" s="20" t="s">
        <v>81</v>
      </c>
      <c r="D60" s="23" t="s">
        <v>172</v>
      </c>
      <c r="E60" s="24">
        <v>10</v>
      </c>
      <c r="F60" s="26">
        <v>5446</v>
      </c>
      <c r="G60" s="25">
        <f t="shared" si="0"/>
        <v>54460</v>
      </c>
    </row>
    <row r="61" spans="1:7" ht="110.25" x14ac:dyDescent="0.3">
      <c r="A61" s="16">
        <v>53</v>
      </c>
      <c r="B61" s="20" t="s">
        <v>82</v>
      </c>
      <c r="C61" s="20" t="s">
        <v>83</v>
      </c>
      <c r="D61" s="23" t="s">
        <v>172</v>
      </c>
      <c r="E61" s="24">
        <v>10</v>
      </c>
      <c r="F61" s="26">
        <v>5676</v>
      </c>
      <c r="G61" s="25">
        <f t="shared" si="0"/>
        <v>56760</v>
      </c>
    </row>
    <row r="62" spans="1:7" ht="110.25" x14ac:dyDescent="0.3">
      <c r="A62" s="16">
        <v>54</v>
      </c>
      <c r="B62" s="20" t="s">
        <v>84</v>
      </c>
      <c r="C62" s="20" t="s">
        <v>85</v>
      </c>
      <c r="D62" s="23" t="s">
        <v>172</v>
      </c>
      <c r="E62" s="24">
        <v>10</v>
      </c>
      <c r="F62" s="26">
        <v>7210</v>
      </c>
      <c r="G62" s="25">
        <f t="shared" si="0"/>
        <v>72100</v>
      </c>
    </row>
    <row r="63" spans="1:7" ht="110.25" x14ac:dyDescent="0.3">
      <c r="A63" s="16">
        <v>55</v>
      </c>
      <c r="B63" s="20" t="s">
        <v>86</v>
      </c>
      <c r="C63" s="20" t="s">
        <v>87</v>
      </c>
      <c r="D63" s="23" t="s">
        <v>172</v>
      </c>
      <c r="E63" s="24">
        <v>10</v>
      </c>
      <c r="F63" s="26">
        <v>8590</v>
      </c>
      <c r="G63" s="25">
        <f t="shared" si="0"/>
        <v>85900</v>
      </c>
    </row>
    <row r="64" spans="1:7" ht="110.25" x14ac:dyDescent="0.3">
      <c r="A64" s="16">
        <v>56</v>
      </c>
      <c r="B64" s="20" t="s">
        <v>88</v>
      </c>
      <c r="C64" s="20" t="s">
        <v>89</v>
      </c>
      <c r="D64" s="23" t="s">
        <v>172</v>
      </c>
      <c r="E64" s="24">
        <v>4</v>
      </c>
      <c r="F64" s="26">
        <v>14482</v>
      </c>
      <c r="G64" s="25">
        <f t="shared" si="0"/>
        <v>57928</v>
      </c>
    </row>
    <row r="65" spans="1:7" ht="126" x14ac:dyDescent="0.3">
      <c r="A65" s="16">
        <v>57</v>
      </c>
      <c r="B65" s="20" t="s">
        <v>90</v>
      </c>
      <c r="C65" s="20" t="s">
        <v>91</v>
      </c>
      <c r="D65" s="23" t="s">
        <v>172</v>
      </c>
      <c r="E65" s="24">
        <v>4</v>
      </c>
      <c r="F65" s="26">
        <v>31850</v>
      </c>
      <c r="G65" s="25">
        <f t="shared" si="0"/>
        <v>127400</v>
      </c>
    </row>
    <row r="66" spans="1:7" ht="126" x14ac:dyDescent="0.3">
      <c r="A66" s="16">
        <v>58</v>
      </c>
      <c r="B66" s="20" t="s">
        <v>92</v>
      </c>
      <c r="C66" s="20" t="s">
        <v>93</v>
      </c>
      <c r="D66" s="23" t="s">
        <v>172</v>
      </c>
      <c r="E66" s="24">
        <v>4</v>
      </c>
      <c r="F66" s="26">
        <v>35282</v>
      </c>
      <c r="G66" s="25">
        <f t="shared" si="0"/>
        <v>141128</v>
      </c>
    </row>
    <row r="67" spans="1:7" ht="126" x14ac:dyDescent="0.3">
      <c r="A67" s="16">
        <v>59</v>
      </c>
      <c r="B67" s="20" t="s">
        <v>94</v>
      </c>
      <c r="C67" s="20" t="s">
        <v>95</v>
      </c>
      <c r="D67" s="23" t="s">
        <v>172</v>
      </c>
      <c r="E67" s="24">
        <v>4</v>
      </c>
      <c r="F67" s="26">
        <v>39884</v>
      </c>
      <c r="G67" s="25">
        <f t="shared" si="0"/>
        <v>159536</v>
      </c>
    </row>
    <row r="68" spans="1:7" ht="126" x14ac:dyDescent="0.3">
      <c r="A68" s="16">
        <v>60</v>
      </c>
      <c r="B68" s="20" t="s">
        <v>96</v>
      </c>
      <c r="C68" s="20" t="s">
        <v>97</v>
      </c>
      <c r="D68" s="23" t="s">
        <v>172</v>
      </c>
      <c r="E68" s="24">
        <v>2</v>
      </c>
      <c r="F68" s="26">
        <v>50500</v>
      </c>
      <c r="G68" s="25">
        <f t="shared" si="0"/>
        <v>101000</v>
      </c>
    </row>
    <row r="69" spans="1:7" x14ac:dyDescent="0.3">
      <c r="A69" s="16">
        <v>61</v>
      </c>
      <c r="B69" s="20" t="s">
        <v>98</v>
      </c>
      <c r="C69" s="20" t="s">
        <v>99</v>
      </c>
      <c r="D69" s="23" t="s">
        <v>171</v>
      </c>
      <c r="E69" s="24">
        <v>10</v>
      </c>
      <c r="F69" s="26">
        <v>1014</v>
      </c>
      <c r="G69" s="25">
        <f t="shared" si="0"/>
        <v>10140</v>
      </c>
    </row>
    <row r="70" spans="1:7" x14ac:dyDescent="0.3">
      <c r="A70" s="16">
        <v>62</v>
      </c>
      <c r="B70" s="20" t="s">
        <v>100</v>
      </c>
      <c r="C70" s="20" t="s">
        <v>99</v>
      </c>
      <c r="D70" s="23" t="s">
        <v>171</v>
      </c>
      <c r="E70" s="24">
        <v>10</v>
      </c>
      <c r="F70" s="26">
        <v>390</v>
      </c>
      <c r="G70" s="25">
        <f t="shared" si="0"/>
        <v>3900</v>
      </c>
    </row>
    <row r="71" spans="1:7" x14ac:dyDescent="0.3">
      <c r="A71" s="16">
        <v>63</v>
      </c>
      <c r="B71" s="20" t="s">
        <v>101</v>
      </c>
      <c r="C71" s="20" t="s">
        <v>99</v>
      </c>
      <c r="D71" s="23" t="s">
        <v>171</v>
      </c>
      <c r="E71" s="24">
        <v>10</v>
      </c>
      <c r="F71" s="26">
        <v>715</v>
      </c>
      <c r="G71" s="25">
        <f t="shared" si="0"/>
        <v>7150</v>
      </c>
    </row>
    <row r="72" spans="1:7" x14ac:dyDescent="0.3">
      <c r="A72" s="16">
        <v>64</v>
      </c>
      <c r="B72" s="20" t="s">
        <v>102</v>
      </c>
      <c r="C72" s="20" t="s">
        <v>99</v>
      </c>
      <c r="D72" s="23" t="s">
        <v>171</v>
      </c>
      <c r="E72" s="24">
        <v>10</v>
      </c>
      <c r="F72" s="26">
        <v>1196</v>
      </c>
      <c r="G72" s="25">
        <f t="shared" si="0"/>
        <v>11960</v>
      </c>
    </row>
    <row r="73" spans="1:7" x14ac:dyDescent="0.3">
      <c r="A73" s="16">
        <v>65</v>
      </c>
      <c r="B73" s="20" t="s">
        <v>103</v>
      </c>
      <c r="C73" s="20" t="s">
        <v>99</v>
      </c>
      <c r="D73" s="23" t="s">
        <v>171</v>
      </c>
      <c r="E73" s="24">
        <v>10</v>
      </c>
      <c r="F73" s="26">
        <v>1560</v>
      </c>
      <c r="G73" s="25">
        <f t="shared" si="0"/>
        <v>15600</v>
      </c>
    </row>
    <row r="74" spans="1:7" x14ac:dyDescent="0.3">
      <c r="A74" s="16">
        <v>66</v>
      </c>
      <c r="B74" s="20" t="s">
        <v>104</v>
      </c>
      <c r="C74" s="20" t="s">
        <v>99</v>
      </c>
      <c r="D74" s="23" t="s">
        <v>171</v>
      </c>
      <c r="E74" s="24">
        <v>10</v>
      </c>
      <c r="F74" s="26">
        <v>2210</v>
      </c>
      <c r="G74" s="25">
        <f t="shared" ref="G74:G120" si="1">E74*F74</f>
        <v>22100</v>
      </c>
    </row>
    <row r="75" spans="1:7" x14ac:dyDescent="0.3">
      <c r="A75" s="16">
        <v>67</v>
      </c>
      <c r="B75" s="20" t="s">
        <v>105</v>
      </c>
      <c r="C75" s="20" t="s">
        <v>99</v>
      </c>
      <c r="D75" s="23" t="s">
        <v>171</v>
      </c>
      <c r="E75" s="24">
        <v>6</v>
      </c>
      <c r="F75" s="26">
        <v>9750</v>
      </c>
      <c r="G75" s="25">
        <f t="shared" si="1"/>
        <v>58500</v>
      </c>
    </row>
    <row r="76" spans="1:7" x14ac:dyDescent="0.3">
      <c r="A76" s="16">
        <v>68</v>
      </c>
      <c r="B76" s="20" t="s">
        <v>106</v>
      </c>
      <c r="C76" s="20" t="s">
        <v>185</v>
      </c>
      <c r="D76" s="23" t="s">
        <v>171</v>
      </c>
      <c r="E76" s="24">
        <v>10</v>
      </c>
      <c r="F76" s="26">
        <v>6630</v>
      </c>
      <c r="G76" s="25">
        <f t="shared" si="1"/>
        <v>66300</v>
      </c>
    </row>
    <row r="77" spans="1:7" ht="110.25" x14ac:dyDescent="0.3">
      <c r="A77" s="16">
        <v>69</v>
      </c>
      <c r="B77" s="20" t="s">
        <v>107</v>
      </c>
      <c r="C77" s="20" t="s">
        <v>108</v>
      </c>
      <c r="D77" s="23" t="s">
        <v>171</v>
      </c>
      <c r="E77" s="24">
        <v>8</v>
      </c>
      <c r="F77" s="26">
        <v>10315</v>
      </c>
      <c r="G77" s="25">
        <f t="shared" si="1"/>
        <v>82520</v>
      </c>
    </row>
    <row r="78" spans="1:7" ht="110.25" x14ac:dyDescent="0.3">
      <c r="A78" s="16">
        <v>70</v>
      </c>
      <c r="B78" s="20" t="s">
        <v>109</v>
      </c>
      <c r="C78" s="20" t="s">
        <v>110</v>
      </c>
      <c r="D78" s="23" t="s">
        <v>171</v>
      </c>
      <c r="E78" s="24">
        <v>10</v>
      </c>
      <c r="F78" s="26">
        <v>7323</v>
      </c>
      <c r="G78" s="25">
        <f t="shared" si="1"/>
        <v>73230</v>
      </c>
    </row>
    <row r="79" spans="1:7" x14ac:dyDescent="0.3">
      <c r="A79" s="16">
        <v>71</v>
      </c>
      <c r="B79" s="20" t="s">
        <v>111</v>
      </c>
      <c r="C79" s="20" t="s">
        <v>112</v>
      </c>
      <c r="D79" s="23" t="s">
        <v>171</v>
      </c>
      <c r="E79" s="24">
        <v>10</v>
      </c>
      <c r="F79" s="26">
        <v>2600</v>
      </c>
      <c r="G79" s="25">
        <f t="shared" si="1"/>
        <v>26000</v>
      </c>
    </row>
    <row r="80" spans="1:7" x14ac:dyDescent="0.3">
      <c r="A80" s="16">
        <v>72</v>
      </c>
      <c r="B80" s="20" t="s">
        <v>113</v>
      </c>
      <c r="C80" s="20" t="s">
        <v>112</v>
      </c>
      <c r="D80" s="23" t="s">
        <v>171</v>
      </c>
      <c r="E80" s="24">
        <v>10</v>
      </c>
      <c r="F80" s="26">
        <v>1560</v>
      </c>
      <c r="G80" s="25">
        <f t="shared" si="1"/>
        <v>15600</v>
      </c>
    </row>
    <row r="81" spans="1:7" x14ac:dyDescent="0.3">
      <c r="A81" s="16">
        <v>73</v>
      </c>
      <c r="B81" s="20" t="s">
        <v>114</v>
      </c>
      <c r="C81" s="20" t="s">
        <v>112</v>
      </c>
      <c r="D81" s="23" t="s">
        <v>171</v>
      </c>
      <c r="E81" s="24">
        <v>15</v>
      </c>
      <c r="F81" s="26">
        <v>2210</v>
      </c>
      <c r="G81" s="25">
        <f t="shared" si="1"/>
        <v>33150</v>
      </c>
    </row>
    <row r="82" spans="1:7" ht="31.5" x14ac:dyDescent="0.3">
      <c r="A82" s="16">
        <v>74</v>
      </c>
      <c r="B82" s="20" t="s">
        <v>115</v>
      </c>
      <c r="C82" s="20" t="s">
        <v>116</v>
      </c>
      <c r="D82" s="23" t="s">
        <v>171</v>
      </c>
      <c r="E82" s="24">
        <v>10</v>
      </c>
      <c r="F82" s="26">
        <v>30940</v>
      </c>
      <c r="G82" s="25">
        <f t="shared" si="1"/>
        <v>309400</v>
      </c>
    </row>
    <row r="83" spans="1:7" ht="31.5" x14ac:dyDescent="0.3">
      <c r="A83" s="16">
        <v>75</v>
      </c>
      <c r="B83" s="20" t="s">
        <v>117</v>
      </c>
      <c r="C83" s="20" t="s">
        <v>116</v>
      </c>
      <c r="D83" s="23" t="s">
        <v>172</v>
      </c>
      <c r="E83" s="24">
        <v>10</v>
      </c>
      <c r="F83" s="26">
        <v>23010</v>
      </c>
      <c r="G83" s="25">
        <f t="shared" si="1"/>
        <v>230100</v>
      </c>
    </row>
    <row r="84" spans="1:7" ht="31.5" x14ac:dyDescent="0.3">
      <c r="A84" s="16">
        <v>76</v>
      </c>
      <c r="B84" s="20" t="s">
        <v>118</v>
      </c>
      <c r="C84" s="20" t="s">
        <v>116</v>
      </c>
      <c r="D84" s="23" t="s">
        <v>172</v>
      </c>
      <c r="E84" s="24">
        <v>6</v>
      </c>
      <c r="F84" s="26">
        <v>11921</v>
      </c>
      <c r="G84" s="25">
        <f t="shared" si="1"/>
        <v>71526</v>
      </c>
    </row>
    <row r="85" spans="1:7" x14ac:dyDescent="0.3">
      <c r="A85" s="16">
        <v>77</v>
      </c>
      <c r="B85" s="20" t="s">
        <v>119</v>
      </c>
      <c r="C85" s="20" t="s">
        <v>120</v>
      </c>
      <c r="D85" s="23" t="s">
        <v>171</v>
      </c>
      <c r="E85" s="24">
        <v>5</v>
      </c>
      <c r="F85" s="26">
        <v>37</v>
      </c>
      <c r="G85" s="25">
        <f t="shared" si="1"/>
        <v>185</v>
      </c>
    </row>
    <row r="86" spans="1:7" x14ac:dyDescent="0.3">
      <c r="A86" s="16">
        <v>78</v>
      </c>
      <c r="B86" s="20" t="s">
        <v>121</v>
      </c>
      <c r="C86" s="20" t="s">
        <v>122</v>
      </c>
      <c r="D86" s="23" t="s">
        <v>171</v>
      </c>
      <c r="E86" s="24">
        <v>20</v>
      </c>
      <c r="F86" s="26">
        <v>559</v>
      </c>
      <c r="G86" s="25">
        <f t="shared" si="1"/>
        <v>11180</v>
      </c>
    </row>
    <row r="87" spans="1:7" x14ac:dyDescent="0.3">
      <c r="A87" s="16">
        <v>79</v>
      </c>
      <c r="B87" s="20" t="s">
        <v>123</v>
      </c>
      <c r="C87" s="20" t="s">
        <v>124</v>
      </c>
      <c r="D87" s="23" t="s">
        <v>171</v>
      </c>
      <c r="E87" s="24">
        <v>8</v>
      </c>
      <c r="F87" s="26">
        <v>1430</v>
      </c>
      <c r="G87" s="25">
        <f t="shared" si="1"/>
        <v>11440</v>
      </c>
    </row>
    <row r="88" spans="1:7" ht="47.25" x14ac:dyDescent="0.3">
      <c r="A88" s="16">
        <v>80</v>
      </c>
      <c r="B88" s="20" t="s">
        <v>125</v>
      </c>
      <c r="C88" s="20" t="s">
        <v>126</v>
      </c>
      <c r="D88" s="23" t="s">
        <v>171</v>
      </c>
      <c r="E88" s="24">
        <v>12</v>
      </c>
      <c r="F88" s="26">
        <v>255</v>
      </c>
      <c r="G88" s="25">
        <f t="shared" si="1"/>
        <v>3060</v>
      </c>
    </row>
    <row r="89" spans="1:7" ht="47.25" x14ac:dyDescent="0.3">
      <c r="A89" s="16">
        <v>81</v>
      </c>
      <c r="B89" s="20" t="s">
        <v>125</v>
      </c>
      <c r="C89" s="20" t="s">
        <v>127</v>
      </c>
      <c r="D89" s="23" t="s">
        <v>171</v>
      </c>
      <c r="E89" s="24">
        <v>8</v>
      </c>
      <c r="F89" s="26">
        <v>347</v>
      </c>
      <c r="G89" s="25">
        <f t="shared" si="1"/>
        <v>2776</v>
      </c>
    </row>
    <row r="90" spans="1:7" ht="47.25" x14ac:dyDescent="0.3">
      <c r="A90" s="16">
        <v>82</v>
      </c>
      <c r="B90" s="20" t="s">
        <v>125</v>
      </c>
      <c r="C90" s="20" t="s">
        <v>128</v>
      </c>
      <c r="D90" s="23" t="s">
        <v>171</v>
      </c>
      <c r="E90" s="24">
        <v>4</v>
      </c>
      <c r="F90" s="26">
        <v>384</v>
      </c>
      <c r="G90" s="25">
        <f t="shared" si="1"/>
        <v>1536</v>
      </c>
    </row>
    <row r="91" spans="1:7" ht="47.25" x14ac:dyDescent="0.3">
      <c r="A91" s="16">
        <v>83</v>
      </c>
      <c r="B91" s="20" t="s">
        <v>125</v>
      </c>
      <c r="C91" s="20" t="s">
        <v>129</v>
      </c>
      <c r="D91" s="23" t="s">
        <v>171</v>
      </c>
      <c r="E91" s="24">
        <v>12</v>
      </c>
      <c r="F91" s="26">
        <v>520</v>
      </c>
      <c r="G91" s="25">
        <f t="shared" si="1"/>
        <v>6240</v>
      </c>
    </row>
    <row r="92" spans="1:7" ht="47.25" x14ac:dyDescent="0.3">
      <c r="A92" s="16">
        <v>84</v>
      </c>
      <c r="B92" s="20" t="s">
        <v>125</v>
      </c>
      <c r="C92" s="20" t="s">
        <v>130</v>
      </c>
      <c r="D92" s="23" t="s">
        <v>171</v>
      </c>
      <c r="E92" s="24">
        <v>6</v>
      </c>
      <c r="F92" s="26">
        <v>1014</v>
      </c>
      <c r="G92" s="25">
        <f t="shared" si="1"/>
        <v>6084</v>
      </c>
    </row>
    <row r="93" spans="1:7" ht="47.25" x14ac:dyDescent="0.3">
      <c r="A93" s="16">
        <v>85</v>
      </c>
      <c r="B93" s="20" t="s">
        <v>125</v>
      </c>
      <c r="C93" s="20" t="s">
        <v>131</v>
      </c>
      <c r="D93" s="23" t="s">
        <v>171</v>
      </c>
      <c r="E93" s="24">
        <v>6</v>
      </c>
      <c r="F93" s="26">
        <v>1240</v>
      </c>
      <c r="G93" s="25">
        <f t="shared" si="1"/>
        <v>7440</v>
      </c>
    </row>
    <row r="94" spans="1:7" ht="47.25" x14ac:dyDescent="0.3">
      <c r="A94" s="16">
        <v>86</v>
      </c>
      <c r="B94" s="20" t="s">
        <v>125</v>
      </c>
      <c r="C94" s="20" t="s">
        <v>132</v>
      </c>
      <c r="D94" s="23" t="s">
        <v>171</v>
      </c>
      <c r="E94" s="24">
        <v>8</v>
      </c>
      <c r="F94" s="26">
        <v>1612</v>
      </c>
      <c r="G94" s="25">
        <f t="shared" si="1"/>
        <v>12896</v>
      </c>
    </row>
    <row r="95" spans="1:7" ht="47.25" x14ac:dyDescent="0.3">
      <c r="A95" s="16">
        <v>87</v>
      </c>
      <c r="B95" s="20" t="s">
        <v>133</v>
      </c>
      <c r="C95" s="20" t="s">
        <v>134</v>
      </c>
      <c r="D95" s="23" t="s">
        <v>171</v>
      </c>
      <c r="E95" s="24">
        <v>15</v>
      </c>
      <c r="F95" s="26">
        <v>14690</v>
      </c>
      <c r="G95" s="25">
        <f t="shared" si="1"/>
        <v>220350</v>
      </c>
    </row>
    <row r="96" spans="1:7" ht="47.25" x14ac:dyDescent="0.3">
      <c r="A96" s="16">
        <v>88</v>
      </c>
      <c r="B96" s="20" t="s">
        <v>133</v>
      </c>
      <c r="C96" s="20" t="s">
        <v>135</v>
      </c>
      <c r="D96" s="23" t="s">
        <v>171</v>
      </c>
      <c r="E96" s="24">
        <v>15</v>
      </c>
      <c r="F96" s="26">
        <v>9100</v>
      </c>
      <c r="G96" s="25">
        <f t="shared" si="1"/>
        <v>136500</v>
      </c>
    </row>
    <row r="97" spans="1:7" ht="47.25" x14ac:dyDescent="0.3">
      <c r="A97" s="16">
        <v>89</v>
      </c>
      <c r="B97" s="20" t="s">
        <v>133</v>
      </c>
      <c r="C97" s="20" t="s">
        <v>136</v>
      </c>
      <c r="D97" s="23" t="s">
        <v>171</v>
      </c>
      <c r="E97" s="24">
        <v>15</v>
      </c>
      <c r="F97" s="26">
        <v>6630</v>
      </c>
      <c r="G97" s="25">
        <f t="shared" si="1"/>
        <v>99450</v>
      </c>
    </row>
    <row r="98" spans="1:7" ht="47.25" x14ac:dyDescent="0.3">
      <c r="A98" s="16">
        <v>90</v>
      </c>
      <c r="B98" s="20" t="s">
        <v>133</v>
      </c>
      <c r="C98" s="20" t="s">
        <v>137</v>
      </c>
      <c r="D98" s="23" t="s">
        <v>171</v>
      </c>
      <c r="E98" s="24">
        <v>15</v>
      </c>
      <c r="F98" s="26">
        <v>5720</v>
      </c>
      <c r="G98" s="25">
        <f t="shared" si="1"/>
        <v>85800</v>
      </c>
    </row>
    <row r="99" spans="1:7" ht="47.25" x14ac:dyDescent="0.3">
      <c r="A99" s="16">
        <v>91</v>
      </c>
      <c r="B99" s="20" t="s">
        <v>133</v>
      </c>
      <c r="C99" s="20" t="s">
        <v>138</v>
      </c>
      <c r="D99" s="23" t="s">
        <v>171</v>
      </c>
      <c r="E99" s="24">
        <v>15</v>
      </c>
      <c r="F99" s="26">
        <v>3510</v>
      </c>
      <c r="G99" s="25">
        <f t="shared" si="1"/>
        <v>52650</v>
      </c>
    </row>
    <row r="100" spans="1:7" ht="47.25" x14ac:dyDescent="0.3">
      <c r="A100" s="16">
        <v>92</v>
      </c>
      <c r="B100" s="20" t="s">
        <v>133</v>
      </c>
      <c r="C100" s="20" t="s">
        <v>139</v>
      </c>
      <c r="D100" s="23" t="s">
        <v>171</v>
      </c>
      <c r="E100" s="24">
        <v>15</v>
      </c>
      <c r="F100" s="26">
        <v>3510</v>
      </c>
      <c r="G100" s="25">
        <f t="shared" si="1"/>
        <v>52650</v>
      </c>
    </row>
    <row r="101" spans="1:7" ht="47.25" x14ac:dyDescent="0.3">
      <c r="A101" s="16">
        <v>93</v>
      </c>
      <c r="B101" s="20" t="s">
        <v>133</v>
      </c>
      <c r="C101" s="20" t="s">
        <v>140</v>
      </c>
      <c r="D101" s="23" t="s">
        <v>171</v>
      </c>
      <c r="E101" s="24">
        <v>15</v>
      </c>
      <c r="F101" s="26">
        <v>2860</v>
      </c>
      <c r="G101" s="25">
        <f t="shared" si="1"/>
        <v>42900</v>
      </c>
    </row>
    <row r="102" spans="1:7" ht="47.25" x14ac:dyDescent="0.3">
      <c r="A102" s="16">
        <v>94</v>
      </c>
      <c r="B102" s="20" t="s">
        <v>133</v>
      </c>
      <c r="C102" s="20" t="s">
        <v>141</v>
      </c>
      <c r="D102" s="23" t="s">
        <v>171</v>
      </c>
      <c r="E102" s="24">
        <v>15</v>
      </c>
      <c r="F102" s="26">
        <v>2860</v>
      </c>
      <c r="G102" s="25">
        <f t="shared" si="1"/>
        <v>42900</v>
      </c>
    </row>
    <row r="103" spans="1:7" ht="126" x14ac:dyDescent="0.3">
      <c r="A103" s="16">
        <v>95</v>
      </c>
      <c r="B103" s="20" t="s">
        <v>142</v>
      </c>
      <c r="C103" s="20" t="s">
        <v>143</v>
      </c>
      <c r="D103" s="23" t="s">
        <v>172</v>
      </c>
      <c r="E103" s="24">
        <v>3</v>
      </c>
      <c r="F103" s="26">
        <v>52000</v>
      </c>
      <c r="G103" s="25">
        <f t="shared" si="1"/>
        <v>156000</v>
      </c>
    </row>
    <row r="104" spans="1:7" ht="31.5" x14ac:dyDescent="0.3">
      <c r="A104" s="16">
        <v>96</v>
      </c>
      <c r="B104" s="20" t="s">
        <v>144</v>
      </c>
      <c r="C104" s="20" t="s">
        <v>145</v>
      </c>
      <c r="D104" s="23" t="s">
        <v>171</v>
      </c>
      <c r="E104" s="24">
        <v>35</v>
      </c>
      <c r="F104" s="26">
        <v>348</v>
      </c>
      <c r="G104" s="25">
        <f t="shared" si="1"/>
        <v>12180</v>
      </c>
    </row>
    <row r="105" spans="1:7" ht="31.5" x14ac:dyDescent="0.3">
      <c r="A105" s="16">
        <v>97</v>
      </c>
      <c r="B105" s="20" t="s">
        <v>144</v>
      </c>
      <c r="C105" s="20" t="s">
        <v>146</v>
      </c>
      <c r="D105" s="23" t="s">
        <v>171</v>
      </c>
      <c r="E105" s="24">
        <v>35</v>
      </c>
      <c r="F105" s="26">
        <v>319</v>
      </c>
      <c r="G105" s="25">
        <f t="shared" si="1"/>
        <v>11165</v>
      </c>
    </row>
    <row r="106" spans="1:7" ht="31.5" x14ac:dyDescent="0.3">
      <c r="A106" s="16">
        <v>98</v>
      </c>
      <c r="B106" s="20" t="s">
        <v>147</v>
      </c>
      <c r="C106" s="20" t="s">
        <v>148</v>
      </c>
      <c r="D106" s="23" t="s">
        <v>171</v>
      </c>
      <c r="E106" s="24">
        <v>35</v>
      </c>
      <c r="F106" s="26">
        <v>200</v>
      </c>
      <c r="G106" s="25">
        <f t="shared" si="1"/>
        <v>7000</v>
      </c>
    </row>
    <row r="107" spans="1:7" ht="31.5" x14ac:dyDescent="0.3">
      <c r="A107" s="16">
        <v>99</v>
      </c>
      <c r="B107" s="20" t="s">
        <v>149</v>
      </c>
      <c r="C107" s="20" t="s">
        <v>150</v>
      </c>
      <c r="D107" s="23" t="s">
        <v>171</v>
      </c>
      <c r="E107" s="24">
        <v>30</v>
      </c>
      <c r="F107" s="26">
        <v>111</v>
      </c>
      <c r="G107" s="25">
        <f t="shared" si="1"/>
        <v>3330</v>
      </c>
    </row>
    <row r="108" spans="1:7" ht="31.5" x14ac:dyDescent="0.3">
      <c r="A108" s="16">
        <v>100</v>
      </c>
      <c r="B108" s="20" t="s">
        <v>149</v>
      </c>
      <c r="C108" s="20" t="s">
        <v>151</v>
      </c>
      <c r="D108" s="23" t="s">
        <v>171</v>
      </c>
      <c r="E108" s="24">
        <v>30</v>
      </c>
      <c r="F108" s="26">
        <v>411</v>
      </c>
      <c r="G108" s="25">
        <f t="shared" si="1"/>
        <v>12330</v>
      </c>
    </row>
    <row r="109" spans="1:7" ht="31.5" x14ac:dyDescent="0.3">
      <c r="A109" s="16">
        <v>101</v>
      </c>
      <c r="B109" s="20" t="s">
        <v>149</v>
      </c>
      <c r="C109" s="20" t="s">
        <v>152</v>
      </c>
      <c r="D109" s="23" t="s">
        <v>171</v>
      </c>
      <c r="E109" s="24">
        <v>30</v>
      </c>
      <c r="F109" s="26">
        <v>552</v>
      </c>
      <c r="G109" s="25">
        <f t="shared" si="1"/>
        <v>16560</v>
      </c>
    </row>
    <row r="110" spans="1:7" ht="31.5" x14ac:dyDescent="0.3">
      <c r="A110" s="16">
        <v>102</v>
      </c>
      <c r="B110" s="20" t="s">
        <v>149</v>
      </c>
      <c r="C110" s="20" t="s">
        <v>153</v>
      </c>
      <c r="D110" s="23" t="s">
        <v>171</v>
      </c>
      <c r="E110" s="24">
        <v>30</v>
      </c>
      <c r="F110" s="26">
        <v>116</v>
      </c>
      <c r="G110" s="25">
        <f t="shared" si="1"/>
        <v>3480</v>
      </c>
    </row>
    <row r="111" spans="1:7" ht="31.5" x14ac:dyDescent="0.3">
      <c r="A111" s="16">
        <v>103</v>
      </c>
      <c r="B111" s="20" t="s">
        <v>154</v>
      </c>
      <c r="C111" s="20" t="s">
        <v>155</v>
      </c>
      <c r="D111" s="23" t="s">
        <v>173</v>
      </c>
      <c r="E111" s="24">
        <v>200</v>
      </c>
      <c r="F111" s="26">
        <v>68</v>
      </c>
      <c r="G111" s="25">
        <f t="shared" si="1"/>
        <v>13600</v>
      </c>
    </row>
    <row r="112" spans="1:7" ht="31.5" x14ac:dyDescent="0.3">
      <c r="A112" s="16">
        <v>104</v>
      </c>
      <c r="B112" s="20" t="s">
        <v>154</v>
      </c>
      <c r="C112" s="20" t="s">
        <v>156</v>
      </c>
      <c r="D112" s="23" t="s">
        <v>173</v>
      </c>
      <c r="E112" s="24">
        <v>200</v>
      </c>
      <c r="F112" s="26">
        <v>94</v>
      </c>
      <c r="G112" s="25">
        <f t="shared" si="1"/>
        <v>18800</v>
      </c>
    </row>
    <row r="113" spans="1:11" x14ac:dyDescent="0.3">
      <c r="A113" s="16">
        <v>105</v>
      </c>
      <c r="B113" s="20" t="s">
        <v>157</v>
      </c>
      <c r="C113" s="20" t="s">
        <v>158</v>
      </c>
      <c r="D113" s="23" t="s">
        <v>171</v>
      </c>
      <c r="E113" s="24">
        <v>35</v>
      </c>
      <c r="F113" s="26">
        <v>351</v>
      </c>
      <c r="G113" s="25">
        <f t="shared" si="1"/>
        <v>12285</v>
      </c>
    </row>
    <row r="114" spans="1:11" x14ac:dyDescent="0.3">
      <c r="A114" s="16">
        <v>106</v>
      </c>
      <c r="B114" s="20" t="s">
        <v>157</v>
      </c>
      <c r="C114" s="20" t="s">
        <v>159</v>
      </c>
      <c r="D114" s="23" t="s">
        <v>171</v>
      </c>
      <c r="E114" s="24">
        <v>35</v>
      </c>
      <c r="F114" s="26">
        <v>1000</v>
      </c>
      <c r="G114" s="25">
        <f t="shared" si="1"/>
        <v>35000</v>
      </c>
    </row>
    <row r="115" spans="1:11" x14ac:dyDescent="0.3">
      <c r="A115" s="16">
        <v>107</v>
      </c>
      <c r="B115" s="20" t="s">
        <v>157</v>
      </c>
      <c r="C115" s="20" t="s">
        <v>160</v>
      </c>
      <c r="D115" s="23" t="s">
        <v>171</v>
      </c>
      <c r="E115" s="24">
        <v>35</v>
      </c>
      <c r="F115" s="26">
        <v>271</v>
      </c>
      <c r="G115" s="25">
        <f t="shared" si="1"/>
        <v>9485</v>
      </c>
    </row>
    <row r="116" spans="1:11" ht="126" x14ac:dyDescent="0.3">
      <c r="A116" s="16">
        <v>108</v>
      </c>
      <c r="B116" s="20" t="s">
        <v>161</v>
      </c>
      <c r="C116" s="20" t="s">
        <v>162</v>
      </c>
      <c r="D116" s="23" t="s">
        <v>172</v>
      </c>
      <c r="E116" s="24">
        <v>2</v>
      </c>
      <c r="F116" s="26">
        <v>494000</v>
      </c>
      <c r="G116" s="25">
        <f t="shared" si="1"/>
        <v>988000</v>
      </c>
    </row>
    <row r="117" spans="1:11" ht="126" x14ac:dyDescent="0.3">
      <c r="A117" s="16">
        <v>109</v>
      </c>
      <c r="B117" s="20" t="s">
        <v>163</v>
      </c>
      <c r="C117" s="20" t="s">
        <v>164</v>
      </c>
      <c r="D117" s="23" t="s">
        <v>172</v>
      </c>
      <c r="E117" s="24">
        <v>10</v>
      </c>
      <c r="F117" s="26">
        <v>23832</v>
      </c>
      <c r="G117" s="25">
        <f t="shared" si="1"/>
        <v>238320</v>
      </c>
    </row>
    <row r="118" spans="1:11" ht="126" x14ac:dyDescent="0.3">
      <c r="A118" s="16">
        <v>110</v>
      </c>
      <c r="B118" s="20" t="s">
        <v>165</v>
      </c>
      <c r="C118" s="20" t="s">
        <v>166</v>
      </c>
      <c r="D118" s="23" t="s">
        <v>172</v>
      </c>
      <c r="E118" s="24">
        <v>5</v>
      </c>
      <c r="F118" s="26">
        <v>12074</v>
      </c>
      <c r="G118" s="25">
        <f t="shared" si="1"/>
        <v>60370</v>
      </c>
    </row>
    <row r="119" spans="1:11" ht="126" x14ac:dyDescent="0.3">
      <c r="A119" s="16">
        <v>111</v>
      </c>
      <c r="B119" s="20" t="s">
        <v>167</v>
      </c>
      <c r="C119" s="20" t="s">
        <v>168</v>
      </c>
      <c r="D119" s="23" t="s">
        <v>172</v>
      </c>
      <c r="E119" s="24">
        <v>6</v>
      </c>
      <c r="F119" s="26">
        <v>13944</v>
      </c>
      <c r="G119" s="25">
        <f t="shared" si="1"/>
        <v>83664</v>
      </c>
    </row>
    <row r="120" spans="1:11" ht="126" x14ac:dyDescent="0.3">
      <c r="A120" s="16">
        <v>112</v>
      </c>
      <c r="B120" s="20" t="s">
        <v>169</v>
      </c>
      <c r="C120" s="20" t="s">
        <v>170</v>
      </c>
      <c r="D120" s="23" t="s">
        <v>172</v>
      </c>
      <c r="E120" s="24">
        <v>10</v>
      </c>
      <c r="F120" s="26">
        <v>16250</v>
      </c>
      <c r="G120" s="25">
        <f t="shared" si="1"/>
        <v>162500</v>
      </c>
    </row>
    <row r="121" spans="1:11" x14ac:dyDescent="0.3">
      <c r="A121" s="31" t="s">
        <v>0</v>
      </c>
      <c r="B121" s="31"/>
      <c r="C121" s="31"/>
      <c r="D121" s="31"/>
      <c r="E121" s="31"/>
      <c r="F121" s="31"/>
      <c r="G121" s="14">
        <f>SUM(G9:G120)</f>
        <v>8186857</v>
      </c>
      <c r="H121" s="5" t="e">
        <f>SUM(#REF!)</f>
        <v>#REF!</v>
      </c>
      <c r="I121" s="5" t="e">
        <f>H121-G121</f>
        <v>#REF!</v>
      </c>
      <c r="K121" s="5" t="e">
        <f>SUM(#REF!)</f>
        <v>#REF!</v>
      </c>
    </row>
    <row r="122" spans="1:11" x14ac:dyDescent="0.3">
      <c r="A122" s="32" t="s">
        <v>12</v>
      </c>
      <c r="B122" s="32"/>
      <c r="C122" s="32"/>
      <c r="D122" s="32"/>
      <c r="E122" s="32"/>
      <c r="F122" s="32"/>
      <c r="G122" s="15">
        <f>(G121*18)/118</f>
        <v>1248842.5932203389</v>
      </c>
    </row>
    <row r="123" spans="1:11" ht="36.75" customHeight="1" x14ac:dyDescent="0.3">
      <c r="A123" s="29" t="s">
        <v>184</v>
      </c>
      <c r="B123" s="29"/>
      <c r="C123" s="29"/>
      <c r="D123" s="29"/>
      <c r="E123" s="29"/>
      <c r="F123" s="29"/>
      <c r="G123" s="29"/>
    </row>
    <row r="124" spans="1:11" ht="36.75" customHeight="1" x14ac:dyDescent="0.3">
      <c r="A124" s="27"/>
      <c r="B124" s="27"/>
      <c r="C124" s="27"/>
      <c r="D124" s="27"/>
      <c r="E124" s="27"/>
      <c r="F124" s="27"/>
      <c r="G124" s="27"/>
    </row>
    <row r="125" spans="1:11" ht="108.75" customHeight="1" x14ac:dyDescent="0.3">
      <c r="A125" s="34" t="s">
        <v>182</v>
      </c>
      <c r="B125" s="34"/>
      <c r="C125" s="34"/>
      <c r="D125" s="34"/>
      <c r="E125" s="34"/>
      <c r="F125" s="34"/>
      <c r="G125" s="34"/>
    </row>
    <row r="126" spans="1:11" x14ac:dyDescent="0.3">
      <c r="A126" s="6"/>
      <c r="B126" s="6"/>
      <c r="C126" s="4"/>
      <c r="D126" s="3"/>
    </row>
    <row r="127" spans="1:11" x14ac:dyDescent="0.3">
      <c r="A127" s="30" t="s">
        <v>174</v>
      </c>
      <c r="B127" s="30"/>
      <c r="C127" s="30"/>
      <c r="D127" s="30"/>
      <c r="E127" s="30"/>
      <c r="F127" s="30"/>
      <c r="G127" s="30"/>
    </row>
    <row r="128" spans="1:11" x14ac:dyDescent="0.3">
      <c r="A128" s="33" t="s">
        <v>183</v>
      </c>
      <c r="B128" s="33"/>
      <c r="C128" s="33"/>
      <c r="D128" s="33"/>
      <c r="E128" s="33"/>
      <c r="F128" s="33"/>
      <c r="G128" s="33"/>
    </row>
    <row r="129" spans="1:7" ht="57.75" customHeight="1" x14ac:dyDescent="0.3">
      <c r="A129" s="28"/>
      <c r="B129" s="28"/>
      <c r="C129" s="28"/>
      <c r="D129" s="28"/>
      <c r="E129" s="28"/>
      <c r="F129" s="28"/>
      <c r="G129" s="28"/>
    </row>
    <row r="130" spans="1:7" x14ac:dyDescent="0.3">
      <c r="A130" s="1"/>
      <c r="B130" s="3"/>
      <c r="C130" s="3"/>
      <c r="D130" s="7"/>
    </row>
    <row r="131" spans="1:7" x14ac:dyDescent="0.3">
      <c r="B131" s="3"/>
      <c r="C131" s="3"/>
      <c r="D131" s="1"/>
    </row>
    <row r="132" spans="1:7" x14ac:dyDescent="0.3">
      <c r="B132" s="3"/>
      <c r="C132" s="3"/>
      <c r="D132" s="3"/>
    </row>
    <row r="133" spans="1:7" x14ac:dyDescent="0.3">
      <c r="B133" s="3" t="s">
        <v>9</v>
      </c>
      <c r="C133" s="3"/>
      <c r="D133" s="1"/>
      <c r="E133" s="3" t="s">
        <v>9</v>
      </c>
    </row>
    <row r="134" spans="1:7" x14ac:dyDescent="0.3">
      <c r="B134" s="9"/>
      <c r="C134" s="10"/>
      <c r="D134" s="11"/>
      <c r="E134"/>
    </row>
  </sheetData>
  <mergeCells count="15">
    <mergeCell ref="A3:G3"/>
    <mergeCell ref="D6:D8"/>
    <mergeCell ref="F6:F8"/>
    <mergeCell ref="G6:G8"/>
    <mergeCell ref="A5:G5"/>
    <mergeCell ref="C6:C8"/>
    <mergeCell ref="B6:B8"/>
    <mergeCell ref="A6:A8"/>
    <mergeCell ref="A129:G129"/>
    <mergeCell ref="A123:G123"/>
    <mergeCell ref="A127:G127"/>
    <mergeCell ref="A121:F121"/>
    <mergeCell ref="A122:F122"/>
    <mergeCell ref="A128:G128"/>
    <mergeCell ref="A125:G125"/>
  </mergeCells>
  <printOptions horizontalCentered="1"/>
  <pageMargins left="0.59055118110236227" right="0.59055118110236227" top="0.98425196850393704" bottom="0.59055118110236227" header="0.31496062992125984" footer="0.31496062992125984"/>
  <pageSetup paperSize="9" scale="63" fitToHeight="100" orientation="landscape" horizontalDpi="180" verticalDpi="180" r:id="rId1"/>
  <rowBreaks count="1" manualBreakCount="1">
    <brk id="119"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Лот №1</vt:lpstr>
      <vt:lpstr>Лист2</vt:lpstr>
      <vt:lpstr>Лист3</vt:lpstr>
      <vt:lpstr>'Лот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2015-09-09T05:51:23Z</dcterms:modified>
</cp:coreProperties>
</file>